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8195" windowHeight="8010" activeTab="1"/>
  </bookViews>
  <sheets>
    <sheet name="Memoria de Calculo" sheetId="1" r:id="rId1"/>
    <sheet name="Planilha Orçamentaria" sheetId="2" r:id="rId2"/>
    <sheet name="Cronograma" sheetId="4" r:id="rId3"/>
    <sheet name="BDI" sheetId="3" r:id="rId4"/>
  </sheets>
  <externalReferences>
    <externalReference r:id="rId5"/>
  </externalReferences>
  <definedNames>
    <definedName name="_xlnm.Print_Area" localSheetId="2">Cronograma!$A$1:$K$32</definedName>
    <definedName name="_xlnm.Print_Area" localSheetId="0">'Memoria de Calculo'!$A$1:$Q$121</definedName>
    <definedName name="_xlnm.Print_Area" localSheetId="1">'Planilha Orçamentaria'!$A$1:$H$47</definedName>
    <definedName name="_xlnm.Print_Titles" localSheetId="0">'Memoria de Calculo'!$1:$1</definedName>
  </definedNames>
  <calcPr calcId="124519"/>
</workbook>
</file>

<file path=xl/calcChain.xml><?xml version="1.0" encoding="utf-8"?>
<calcChain xmlns="http://schemas.openxmlformats.org/spreadsheetml/2006/main">
  <c r="E24" i="2"/>
  <c r="O85" i="1"/>
  <c r="O84"/>
  <c r="O81"/>
  <c r="O77"/>
  <c r="O78"/>
  <c r="O79"/>
  <c r="O80"/>
  <c r="O76"/>
  <c r="O86"/>
  <c r="O88" s="1"/>
  <c r="H15" i="2" l="1"/>
  <c r="H21"/>
  <c r="P46" i="1" l="1"/>
  <c r="P47" s="1"/>
  <c r="P39"/>
  <c r="P38"/>
  <c r="P37"/>
  <c r="P36"/>
  <c r="P35"/>
  <c r="P41" s="1"/>
  <c r="H16" i="2" l="1"/>
  <c r="H18"/>
  <c r="P27" i="1" l="1"/>
  <c r="P28" s="1"/>
  <c r="P68"/>
  <c r="P69" s="1"/>
  <c r="C11" i="4"/>
  <c r="H13" i="3"/>
  <c r="H12" i="2" s="1"/>
  <c r="G18" s="1"/>
  <c r="C13" i="4"/>
  <c r="C9"/>
  <c r="G16" i="2" l="1"/>
  <c r="G24"/>
  <c r="G17"/>
  <c r="G22"/>
  <c r="V64" i="1"/>
  <c r="T64"/>
  <c r="P63"/>
  <c r="P62"/>
  <c r="P61"/>
  <c r="P60"/>
  <c r="P59"/>
  <c r="V23"/>
  <c r="T23"/>
  <c r="P21"/>
  <c r="P22"/>
  <c r="P18"/>
  <c r="P19"/>
  <c r="P20"/>
  <c r="J27" i="2" l="1"/>
  <c r="H24"/>
  <c r="W23" i="1"/>
  <c r="P23" s="1"/>
  <c r="P24" s="1"/>
  <c r="P30" s="1"/>
  <c r="E17" i="2" s="1"/>
  <c r="H17" s="1"/>
  <c r="W64" i="1"/>
  <c r="P64" s="1"/>
  <c r="P65" s="1"/>
  <c r="P71" s="1"/>
  <c r="E22" i="2" s="1"/>
  <c r="H22" s="1"/>
  <c r="H23" l="1"/>
  <c r="E10" i="4"/>
  <c r="E12"/>
  <c r="G12" s="1"/>
  <c r="I13" i="1"/>
  <c r="E14" i="4" l="1"/>
  <c r="H36" i="2"/>
  <c r="G10" i="4"/>
  <c r="J12"/>
  <c r="H12"/>
  <c r="F12"/>
  <c r="K12"/>
  <c r="I12"/>
  <c r="F10"/>
  <c r="I14" l="1"/>
  <c r="E22"/>
  <c r="E9" s="1"/>
  <c r="K14"/>
  <c r="E11"/>
  <c r="H14"/>
  <c r="J14"/>
  <c r="F14"/>
  <c r="F22" s="1"/>
  <c r="G14"/>
  <c r="F21" l="1"/>
  <c r="F6"/>
  <c r="E13"/>
  <c r="G22"/>
  <c r="J10"/>
  <c r="J22" s="1"/>
  <c r="H10"/>
  <c r="H22" s="1"/>
  <c r="K10"/>
  <c r="K22" s="1"/>
  <c r="I10"/>
  <c r="I22" s="1"/>
  <c r="E21" l="1"/>
  <c r="M22"/>
  <c r="J21"/>
  <c r="H21"/>
  <c r="I21"/>
  <c r="G21"/>
  <c r="K21"/>
  <c r="M21" l="1"/>
</calcChain>
</file>

<file path=xl/sharedStrings.xml><?xml version="1.0" encoding="utf-8"?>
<sst xmlns="http://schemas.openxmlformats.org/spreadsheetml/2006/main" count="322" uniqueCount="126">
  <si>
    <t>Area</t>
  </si>
  <si>
    <t>x</t>
  </si>
  <si>
    <t>=</t>
  </si>
  <si>
    <t>Comprimento</t>
  </si>
  <si>
    <t>+</t>
  </si>
  <si>
    <t>1 - SERVIÇOS PRELIMINARES</t>
  </si>
  <si>
    <t>1.1 - FORNECIMENTO E COLOCAÇÃO DE PLACA DE OBRA EM CHAPA GALVANIZADA (3,00 X 1,50 M) - EM CHAPA GALVANIZADA 0,26 AFIXADAS COM REBITES 540 E PARAFUSOS 3/8, EM ESTRUTURA METÁLICA VIGA U 2" ENRIJECIDA COM METALON 20 X 20, SUPORTE EM EUCALIPTO AUTOCLAVADO PINTADAS NE FRENTE E NO VERSO COM FUNDO ANTICORROSIVO E TINTA AUTOMOTIVA, CONFORME MANUAL DE IDENTIDADE VISUAL DO GOVERNO DE MINAS</t>
  </si>
  <si>
    <t>1 unidade</t>
  </si>
  <si>
    <t>MEMÓRIA DE CÁLCULO</t>
  </si>
  <si>
    <r>
      <t xml:space="preserve">PREFEITURA: </t>
    </r>
    <r>
      <rPr>
        <sz val="10"/>
        <color theme="1"/>
        <rFont val="Arial"/>
        <family val="2"/>
      </rPr>
      <t>MUNICÍPIO DE SERRANÓPOLIS DE MINAS</t>
    </r>
  </si>
  <si>
    <t>João Paulo Cordeiro Amorim</t>
  </si>
  <si>
    <t>Engenheiro Civil - CREA-MG nº 199.311/D</t>
  </si>
  <si>
    <t>TOTAL</t>
  </si>
  <si>
    <t>3 - EXECUÇÃO DE CALÇAMENTO EM BLOQUETE - E = 8 CM - FCK = 35 MPA, INCLUINDO FORNECIMENTO E TRANSPORTE DE TODOS OS MATERIAIS, COLCHÃO DE ASSENTAMENTO E = 6 CM</t>
  </si>
  <si>
    <t>4 - SARJETA TIPO 1 - 50 X 5 CM, I =3 %, PADRÃO DEOP-MG</t>
  </si>
  <si>
    <t>:</t>
  </si>
  <si>
    <t>Avenida: Francisco Henrique Xavier</t>
  </si>
  <si>
    <t>PLANILHA ORÇAMENTÁRIA DE CUSTOS</t>
  </si>
  <si>
    <t>PREFEITURA: PREFEITURA MUNICIPAL DE SERRANÓPOLIS DE MINAS</t>
  </si>
  <si>
    <t>FOLHA Nº: 01/01</t>
  </si>
  <si>
    <t xml:space="preserve">FORMA DE EXECUÇÃO: </t>
  </si>
  <si>
    <t>(    )</t>
  </si>
  <si>
    <t>DIRETA</t>
  </si>
  <si>
    <t>(  X  )</t>
  </si>
  <si>
    <t>INDIRETA</t>
  </si>
  <si>
    <t>LDI</t>
  </si>
  <si>
    <t>ITEM</t>
  </si>
  <si>
    <t>CÓDIGO</t>
  </si>
  <si>
    <t>DESCRIÇÃO</t>
  </si>
  <si>
    <t>UNIDADE</t>
  </si>
  <si>
    <t>QUANTIDADE</t>
  </si>
  <si>
    <t>PREÇO UNITÁRIO S/ LDI</t>
  </si>
  <si>
    <t>PREÇO UNITÁRIO C/ LDI</t>
  </si>
  <si>
    <t>PREÇO TOTAL</t>
  </si>
  <si>
    <t>SERVIÇOS PRELIMINARES</t>
  </si>
  <si>
    <t>1.1</t>
  </si>
  <si>
    <t>IIO-PLA-005</t>
  </si>
  <si>
    <t>FORNECIMENTO E COLOCAÇÃO DE PLACA DE OBRA EM CHAPA
GALVANIZADA (3,00 X 1,50 M) - EM CHAPA GALVANIZADA 0,26 AFIXADAS COM REBITES 540 E PARAFUSOS 3/8, EM ESTRUTURA METÁLICA VIGA U 2" ENRIJECIDA COM METALON 20 X 20, SUPORTE EM EUCALIPTO AUTOCLAVADO PINTADAS NE FRENTE E NO VERSO COM FUNDO ANTICORROSIVO E TINTA AUTOMOTIVA, CONFORME MANUAL DE IDENTIDADE VISUAL DO GOVERNO DE MINAS</t>
  </si>
  <si>
    <t>2.1</t>
  </si>
  <si>
    <t>OBR-VIA-215</t>
  </si>
  <si>
    <t>EXECUÇÃO DE CALÇAMENTO EM BLOQUETE - E = 8 CM - FCK = 35 MPA, INCLUINDO FORNECIMENTO E TRANSPORTE DE TODOS OS MATERIAIS, COLCHÃO DE ASSENTAMENTO E = 6 CM</t>
  </si>
  <si>
    <t>M2</t>
  </si>
  <si>
    <t>3.1</t>
  </si>
  <si>
    <t>M</t>
  </si>
  <si>
    <t>TOTAL GERAL DA OBRA</t>
  </si>
  <si>
    <t>Engenheiro Civil - João Paulo Cordeiro Amorim</t>
  </si>
  <si>
    <t>CREA-MG 199.311/D</t>
  </si>
  <si>
    <t>Elpidio Ribeiro Neto - Prefeito Municipal</t>
  </si>
  <si>
    <t>CPF: 733.323.646-34</t>
  </si>
  <si>
    <t>CRONOGRAMA FÍSICO-FINANCEIRO</t>
  </si>
  <si>
    <t xml:space="preserve">VALOR DO CONVÊNIO: 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</si>
  <si>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</si>
  <si>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</si>
  <si>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</si>
  <si>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</si>
  <si>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</si>
  <si>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</si>
  <si>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</si>
  <si>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</si>
  <si>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</si>
  <si>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IIO-001</t>
  </si>
  <si>
    <t>Físico %</t>
  </si>
  <si>
    <t>Financeiro</t>
  </si>
  <si>
    <t>OBRA-001</t>
  </si>
  <si>
    <t>URB-001</t>
  </si>
  <si>
    <t>Observações:</t>
  </si>
  <si>
    <r>
      <t xml:space="preserve">PRAZO DA OBRA: </t>
    </r>
    <r>
      <rPr>
        <sz val="10"/>
        <rFont val="Arial"/>
        <family val="2"/>
      </rPr>
      <t>06 MESES</t>
    </r>
  </si>
  <si>
    <t>PREFEITURA MUNICIPAL DE SERRANÓPOLIS DE MINAS MG</t>
  </si>
  <si>
    <t>1.2</t>
  </si>
  <si>
    <t>DEMOLIÇÃO DE PAVIMENTAÇÃO COM PRÉ MOLDADO DE CONCRETO</t>
  </si>
  <si>
    <t>BENEFÍCIOS E DESPESAS INDIRETAS (BDI)</t>
  </si>
  <si>
    <t>COMPOSIÇÃO DO BDI SUGERIDA</t>
  </si>
  <si>
    <t>COMPOSIÇÃO DO BDI ADOTADA</t>
  </si>
  <si>
    <t>OBSERVAÇÕES</t>
  </si>
  <si>
    <t>ADMINISTRAÇÃO
CENTRAL (AC)</t>
  </si>
  <si>
    <t>DE</t>
  </si>
  <si>
    <t>ATÉ</t>
  </si>
  <si>
    <t>ADMINISTRAÇÃO
CENTRAL</t>
  </si>
  <si>
    <r>
      <t xml:space="preserve"> BDI = </t>
    </r>
    <r>
      <rPr>
        <u/>
        <sz val="8"/>
        <color indexed="12"/>
        <rFont val="Arial"/>
        <family val="2"/>
      </rPr>
      <t>(1+AC+S+R+G)*(1+DF)*(1+L)</t>
    </r>
    <r>
      <rPr>
        <sz val="8"/>
        <color indexed="12"/>
        <rFont val="Arial"/>
        <family val="2"/>
      </rPr>
      <t xml:space="preserve">  -1
                             (1- I )
Observações:
i) Fórmula de cálculo, composição do BDI e intervalos admissíveis nos termos do Acórdão 2622/2013 do TCU.</t>
    </r>
  </si>
  <si>
    <t>SEGURO (S) + GARANTIA (G)</t>
  </si>
  <si>
    <t>SEGURO + GARANTIA</t>
  </si>
  <si>
    <t>RISCO (R )</t>
  </si>
  <si>
    <t>RISCO</t>
  </si>
  <si>
    <t>DESPESA FINANCEIRA (DF)</t>
  </si>
  <si>
    <t>DESPESA FINANCEIRA</t>
  </si>
  <si>
    <t>LUCRO (L)</t>
  </si>
  <si>
    <t>LUCRO</t>
  </si>
  <si>
    <t>CONFORME LEGISLAÇÃO</t>
  </si>
  <si>
    <t>TRIBUTOS</t>
  </si>
  <si>
    <t>Engenheiro Civil - João Pulo Cordeiro Amorim</t>
  </si>
  <si>
    <t>Elpídio Ribeiro Neto</t>
  </si>
  <si>
    <t>Prefeito Municipal</t>
  </si>
  <si>
    <r>
      <t xml:space="preserve">OBRA: </t>
    </r>
    <r>
      <rPr>
        <sz val="10"/>
        <rFont val="Arial"/>
        <family val="2"/>
      </rPr>
      <t>Execução de calçamento com bloquete e=8cm Fck=35,0 Mpa, incluindo fornecimento e transpoprte de todos os materiais.</t>
    </r>
  </si>
  <si>
    <t>PAVIMENTAÇÃO</t>
  </si>
  <si>
    <r>
      <t xml:space="preserve">LOCAL:  </t>
    </r>
    <r>
      <rPr>
        <sz val="10"/>
        <color indexed="8"/>
        <rFont val="Arial"/>
        <family val="2"/>
      </rPr>
      <t>Avenida Francisco Henrique Xavier e Rua José Joaquim</t>
    </r>
  </si>
  <si>
    <r>
      <t xml:space="preserve">PRAZO DE EXECUÇÃO: </t>
    </r>
    <r>
      <rPr>
        <sz val="10"/>
        <color indexed="8"/>
        <rFont val="Arial"/>
        <family val="2"/>
      </rPr>
      <t>06 MESES</t>
    </r>
  </si>
  <si>
    <r>
      <t xml:space="preserve">OBRA: </t>
    </r>
    <r>
      <rPr>
        <sz val="10"/>
        <color indexed="8"/>
        <rFont val="Arial"/>
        <family val="2"/>
      </rPr>
      <t>Execução de calçamento com bloquete e=8cm Fck=35,0 Mpa, incluindo fornecimento e transpoprte de todos os materiais.</t>
    </r>
  </si>
  <si>
    <r>
      <t xml:space="preserve">LOCAL: </t>
    </r>
    <r>
      <rPr>
        <sz val="10"/>
        <rFont val="Arial"/>
        <family val="2"/>
      </rPr>
      <t>Avenida Francisco Henrique Xavier e Rua José Joaquim</t>
    </r>
  </si>
  <si>
    <t xml:space="preserve">UN </t>
  </si>
  <si>
    <t>SARJETA</t>
  </si>
  <si>
    <t>DEM-PAV-010</t>
  </si>
  <si>
    <t>Rua: José Joaquim</t>
  </si>
  <si>
    <t>TOTAL GERAL&gt;&gt;&gt;&gt;&gt;&gt;&gt;&gt;&gt;&gt;&gt;&gt;</t>
  </si>
  <si>
    <t>TOTAL GERAL&gt;&gt;&gt;&gt;&gt;&gt;&gt;&gt;&gt;&gt;&gt;&gt;&gt;&gt;</t>
  </si>
  <si>
    <t>L.D</t>
  </si>
  <si>
    <t>L.E</t>
  </si>
  <si>
    <t>ED-14762</t>
  </si>
  <si>
    <t>SARJETA DE CONCRETO URBANO (SCU), TIPI I COM FCK=15,0  MPA LARGURA 50CM COM INCLINAÇÃO DE 3%, ESP. 7CM, PADRO DEER-MG EXCLUSIVE MEIO FIO, INCLUSIVE ESCAVAÇÃO APILOAMENTO E TRANSPORTE COM RETIRADA DO MATERIAL</t>
  </si>
  <si>
    <t xml:space="preserve">REGIÃO/MÊS DE REFERÊNCIA: REGIÃO NORTE - AGOSTO/2019 COM DESONERAÇÃO </t>
  </si>
  <si>
    <r>
      <t xml:space="preserve">LOCAL; </t>
    </r>
    <r>
      <rPr>
        <sz val="10"/>
        <color theme="1"/>
        <rFont val="Arial"/>
        <family val="2"/>
      </rPr>
      <t xml:space="preserve">AVENIDA FRANCISCO HENRIQUE XAVIER E RUA JOSÉ JOAQUIM - BAIRRO CENTRO - SEDE DO MUNICIPIO </t>
    </r>
  </si>
  <si>
    <t>M³</t>
  </si>
  <si>
    <t>TRA-CAÇ-015</t>
  </si>
  <si>
    <t>TRANSPORTE DE MATERIAL DEMOLIDO EM CAÇAMBA</t>
  </si>
  <si>
    <t>1.3</t>
  </si>
  <si>
    <t>1.2 - DEMOLIÇÃO DE PAVIMENTAÇÃO COM PRE-MOLDADO DE CONCRETO</t>
  </si>
  <si>
    <t>1.3         TRANSPORTE DE MATERIAL DEMOLIDO EM CAÇAMBA</t>
  </si>
  <si>
    <t>1589,77 x 0,14=222,57 m³</t>
  </si>
  <si>
    <t>33,06 x 0,14=4,63 m³</t>
  </si>
  <si>
    <t>227,20m³</t>
  </si>
  <si>
    <t>TOTAL GERAL&gt;&gt;&gt;&gt;&gt;&gt;&gt;&gt;</t>
  </si>
  <si>
    <r>
      <t xml:space="preserve">OBRA: </t>
    </r>
    <r>
      <rPr>
        <sz val="10"/>
        <color theme="1"/>
        <rFont val="Arial"/>
        <family val="2"/>
      </rPr>
      <t xml:space="preserve"> RECUPERAÇÃO E REVITALIZAÇÃO  DE CALÇAMENTO COM BLOQUETES SEXTAVADO EM CONCRTEO, ESPESSUARA 8 CM,Fck =  35Mpa</t>
    </r>
  </si>
  <si>
    <r>
      <t>DATA:</t>
    </r>
    <r>
      <rPr>
        <sz val="10"/>
        <color theme="1"/>
        <rFont val="Arial"/>
        <family val="2"/>
      </rPr>
      <t xml:space="preserve"> 12/12/2019</t>
    </r>
  </si>
  <si>
    <t>DATA: 12/12/2019</t>
  </si>
  <si>
    <r>
      <t>DATA: 1</t>
    </r>
    <r>
      <rPr>
        <sz val="10"/>
        <rFont val="Arial"/>
        <family val="2"/>
      </rPr>
      <t>2/12/2019</t>
    </r>
  </si>
  <si>
    <t>Serranópolis de Minas MG, 12 de dezembro de 2019.</t>
  </si>
  <si>
    <r>
      <t>DATA: 1</t>
    </r>
    <r>
      <rPr>
        <sz val="10"/>
        <color indexed="8"/>
        <rFont val="Arial"/>
        <family val="2"/>
      </rPr>
      <t>2/12/2019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</si>
</sst>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&quot;R$ &quot;#,##0.00"/>
  </numFmts>
  <fonts count="2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/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43" fontId="2" fillId="0" borderId="0" xfId="1" applyFont="1"/>
    <xf numFmtId="43" fontId="2" fillId="0" borderId="0" xfId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2" fontId="1" fillId="0" borderId="0" xfId="0" applyNumberFormat="1" applyFont="1"/>
    <xf numFmtId="43" fontId="1" fillId="0" borderId="0" xfId="1" applyFont="1"/>
    <xf numFmtId="2" fontId="1" fillId="0" borderId="0" xfId="0" applyNumberFormat="1" applyFont="1" applyBorder="1" applyAlignment="1">
      <alignment horizontal="center"/>
    </xf>
    <xf numFmtId="43" fontId="1" fillId="0" borderId="0" xfId="1" applyFont="1" applyAlignment="1">
      <alignment horizontal="center"/>
    </xf>
    <xf numFmtId="2" fontId="1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/>
    </xf>
    <xf numFmtId="43" fontId="1" fillId="0" borderId="1" xfId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center" vertical="center"/>
    </xf>
    <xf numFmtId="10" fontId="5" fillId="0" borderId="26" xfId="2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2" fontId="8" fillId="0" borderId="15" xfId="1" applyNumberFormat="1" applyFont="1" applyFill="1" applyBorder="1" applyAlignment="1">
      <alignment horizontal="center" vertical="center" wrapText="1"/>
    </xf>
    <xf numFmtId="4" fontId="8" fillId="0" borderId="15" xfId="0" applyNumberFormat="1" applyFont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0" fillId="0" borderId="0" xfId="0" applyFont="1"/>
    <xf numFmtId="0" fontId="8" fillId="0" borderId="15" xfId="0" applyFont="1" applyBorder="1" applyAlignment="1">
      <alignment horizontal="justify" vertical="center" wrapText="1"/>
    </xf>
    <xf numFmtId="0" fontId="11" fillId="2" borderId="10" xfId="0" applyFont="1" applyFill="1" applyBorder="1" applyAlignment="1">
      <alignment vertical="center"/>
    </xf>
    <xf numFmtId="0" fontId="11" fillId="2" borderId="7" xfId="0" applyFont="1" applyFill="1" applyBorder="1" applyAlignment="1">
      <alignment vertical="center"/>
    </xf>
    <xf numFmtId="0" fontId="11" fillId="2" borderId="8" xfId="0" applyFont="1" applyFill="1" applyBorder="1" applyAlignment="1">
      <alignment vertical="center"/>
    </xf>
    <xf numFmtId="0" fontId="11" fillId="2" borderId="38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49" fontId="13" fillId="2" borderId="41" xfId="0" applyNumberFormat="1" applyFont="1" applyFill="1" applyBorder="1" applyAlignment="1">
      <alignment horizontal="center" vertical="top" wrapText="1"/>
    </xf>
    <xf numFmtId="10" fontId="12" fillId="2" borderId="42" xfId="0" applyNumberFormat="1" applyFont="1" applyFill="1" applyBorder="1" applyAlignment="1">
      <alignment vertical="top" wrapText="1"/>
    </xf>
    <xf numFmtId="10" fontId="15" fillId="2" borderId="42" xfId="1" applyNumberFormat="1" applyFont="1" applyFill="1" applyBorder="1" applyAlignment="1">
      <alignment vertical="top" wrapText="1"/>
    </xf>
    <xf numFmtId="10" fontId="15" fillId="2" borderId="42" xfId="0" applyNumberFormat="1" applyFont="1" applyFill="1" applyBorder="1" applyAlignment="1">
      <alignment vertical="top" wrapText="1"/>
    </xf>
    <xf numFmtId="10" fontId="15" fillId="2" borderId="43" xfId="0" applyNumberFormat="1" applyFont="1" applyFill="1" applyBorder="1" applyAlignment="1">
      <alignment vertical="top" wrapText="1"/>
    </xf>
    <xf numFmtId="49" fontId="13" fillId="2" borderId="46" xfId="0" applyNumberFormat="1" applyFont="1" applyFill="1" applyBorder="1" applyAlignment="1">
      <alignment horizontal="center" vertical="top" wrapText="1"/>
    </xf>
    <xf numFmtId="164" fontId="15" fillId="2" borderId="45" xfId="0" applyNumberFormat="1" applyFont="1" applyFill="1" applyBorder="1" applyAlignment="1">
      <alignment vertical="top" wrapText="1"/>
    </xf>
    <xf numFmtId="164" fontId="15" fillId="2" borderId="47" xfId="0" applyNumberFormat="1" applyFont="1" applyFill="1" applyBorder="1" applyAlignment="1">
      <alignment vertical="top" wrapText="1"/>
    </xf>
    <xf numFmtId="10" fontId="12" fillId="2" borderId="43" xfId="0" applyNumberFormat="1" applyFont="1" applyFill="1" applyBorder="1" applyAlignment="1">
      <alignment vertical="top" wrapText="1"/>
    </xf>
    <xf numFmtId="4" fontId="0" fillId="0" borderId="0" xfId="0" applyNumberFormat="1" applyBorder="1"/>
    <xf numFmtId="10" fontId="12" fillId="2" borderId="42" xfId="1" applyNumberFormat="1" applyFont="1" applyFill="1" applyBorder="1" applyAlignment="1">
      <alignment vertical="top" wrapText="1"/>
    </xf>
    <xf numFmtId="164" fontId="15" fillId="2" borderId="42" xfId="0" applyNumberFormat="1" applyFont="1" applyFill="1" applyBorder="1" applyAlignment="1">
      <alignment vertical="top" wrapText="1"/>
    </xf>
    <xf numFmtId="49" fontId="16" fillId="2" borderId="40" xfId="0" applyNumberFormat="1" applyFont="1" applyFill="1" applyBorder="1" applyAlignment="1">
      <alignment horizontal="center" vertical="top" wrapText="1"/>
    </xf>
    <xf numFmtId="10" fontId="12" fillId="2" borderId="40" xfId="0" applyNumberFormat="1" applyFont="1" applyFill="1" applyBorder="1" applyAlignment="1">
      <alignment vertical="top" wrapText="1"/>
    </xf>
    <xf numFmtId="10" fontId="12" fillId="2" borderId="51" xfId="0" applyNumberFormat="1" applyFont="1" applyFill="1" applyBorder="1" applyAlignment="1">
      <alignment vertical="top" wrapText="1"/>
    </xf>
    <xf numFmtId="49" fontId="16" fillId="2" borderId="52" xfId="0" applyNumberFormat="1" applyFont="1" applyFill="1" applyBorder="1" applyAlignment="1">
      <alignment horizontal="center" vertical="top" wrapText="1"/>
    </xf>
    <xf numFmtId="164" fontId="12" fillId="2" borderId="52" xfId="0" applyNumberFormat="1" applyFont="1" applyFill="1" applyBorder="1" applyAlignment="1">
      <alignment vertical="top" wrapText="1"/>
    </xf>
    <xf numFmtId="164" fontId="12" fillId="2" borderId="53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wrapText="1"/>
    </xf>
    <xf numFmtId="0" fontId="11" fillId="2" borderId="57" xfId="0" applyFont="1" applyFill="1" applyBorder="1" applyAlignment="1">
      <alignment wrapText="1"/>
    </xf>
    <xf numFmtId="0" fontId="0" fillId="2" borderId="58" xfId="0" applyFill="1" applyBorder="1"/>
    <xf numFmtId="0" fontId="0" fillId="2" borderId="0" xfId="0" applyFill="1" applyBorder="1"/>
    <xf numFmtId="0" fontId="0" fillId="2" borderId="59" xfId="0" applyFill="1" applyBorder="1"/>
    <xf numFmtId="0" fontId="11" fillId="2" borderId="56" xfId="0" applyFont="1" applyFill="1" applyBorder="1" applyAlignment="1">
      <alignment wrapText="1"/>
    </xf>
    <xf numFmtId="0" fontId="0" fillId="0" borderId="1" xfId="0" applyBorder="1" applyAlignment="1">
      <alignment vertical="center"/>
    </xf>
    <xf numFmtId="0" fontId="11" fillId="2" borderId="1" xfId="0" applyFont="1" applyFill="1" applyBorder="1" applyAlignment="1">
      <alignment wrapText="1"/>
    </xf>
    <xf numFmtId="0" fontId="0" fillId="0" borderId="57" xfId="0" applyBorder="1" applyAlignment="1">
      <alignment vertical="center"/>
    </xf>
    <xf numFmtId="0" fontId="11" fillId="2" borderId="58" xfId="0" applyFont="1" applyFill="1" applyBorder="1"/>
    <xf numFmtId="0" fontId="15" fillId="2" borderId="59" xfId="0" applyFont="1" applyFill="1" applyBorder="1"/>
    <xf numFmtId="0" fontId="17" fillId="0" borderId="57" xfId="0" applyFont="1" applyBorder="1" applyAlignment="1">
      <alignment vertical="center"/>
    </xf>
    <xf numFmtId="0" fontId="0" fillId="2" borderId="57" xfId="0" applyFill="1" applyBorder="1"/>
    <xf numFmtId="0" fontId="12" fillId="2" borderId="56" xfId="0" applyFont="1" applyFill="1" applyBorder="1"/>
    <xf numFmtId="0" fontId="12" fillId="2" borderId="0" xfId="0" applyFont="1" applyFill="1" applyBorder="1" applyAlignment="1">
      <alignment wrapText="1"/>
    </xf>
    <xf numFmtId="0" fontId="15" fillId="2" borderId="56" xfId="0" applyFont="1" applyFill="1" applyBorder="1"/>
    <xf numFmtId="0" fontId="15" fillId="2" borderId="0" xfId="0" applyFont="1" applyFill="1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60" xfId="0" applyFill="1" applyBorder="1"/>
    <xf numFmtId="0" fontId="0" fillId="2" borderId="32" xfId="0" applyFill="1" applyBorder="1"/>
    <xf numFmtId="0" fontId="10" fillId="0" borderId="0" xfId="0" applyFont="1" applyBorder="1" applyAlignment="1"/>
    <xf numFmtId="0" fontId="12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/>
    </xf>
    <xf numFmtId="0" fontId="6" fillId="3" borderId="15" xfId="0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center" wrapText="1"/>
    </xf>
    <xf numFmtId="2" fontId="6" fillId="3" borderId="15" xfId="1" applyNumberFormat="1" applyFont="1" applyFill="1" applyBorder="1" applyAlignment="1">
      <alignment horizontal="center" vertical="center" wrapText="1"/>
    </xf>
    <xf numFmtId="4" fontId="6" fillId="3" borderId="15" xfId="0" applyNumberFormat="1" applyFont="1" applyFill="1" applyBorder="1" applyAlignment="1">
      <alignment horizontal="center" vertical="center" wrapText="1"/>
    </xf>
    <xf numFmtId="4" fontId="7" fillId="3" borderId="15" xfId="0" applyNumberFormat="1" applyFont="1" applyFill="1" applyBorder="1" applyAlignment="1">
      <alignment horizontal="center" vertical="center" wrapText="1"/>
    </xf>
    <xf numFmtId="4" fontId="9" fillId="3" borderId="15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2" fontId="8" fillId="3" borderId="15" xfId="1" applyNumberFormat="1" applyFont="1" applyFill="1" applyBorder="1" applyAlignment="1">
      <alignment horizontal="center" vertical="center" wrapText="1"/>
    </xf>
    <xf numFmtId="4" fontId="8" fillId="3" borderId="15" xfId="0" applyNumberFormat="1" applyFont="1" applyFill="1" applyBorder="1" applyAlignment="1">
      <alignment horizontal="center" vertical="center" wrapText="1"/>
    </xf>
    <xf numFmtId="10" fontId="8" fillId="0" borderId="15" xfId="0" applyNumberFormat="1" applyFont="1" applyBorder="1" applyAlignment="1">
      <alignment horizontal="left" vertical="center" wrapText="1"/>
    </xf>
    <xf numFmtId="10" fontId="8" fillId="0" borderId="15" xfId="0" applyNumberFormat="1" applyFont="1" applyBorder="1" applyAlignment="1">
      <alignment horizontal="center" vertical="center" wrapText="1"/>
    </xf>
    <xf numFmtId="10" fontId="9" fillId="0" borderId="1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2" fontId="1" fillId="0" borderId="0" xfId="0" applyNumberFormat="1" applyFont="1" applyAlignment="1">
      <alignment vertical="center"/>
    </xf>
    <xf numFmtId="2" fontId="2" fillId="0" borderId="0" xfId="0" applyNumberFormat="1" applyFont="1"/>
    <xf numFmtId="2" fontId="2" fillId="0" borderId="0" xfId="0" applyNumberFormat="1" applyFont="1" applyBorder="1" applyAlignment="1">
      <alignment horizontal="right" vertical="center"/>
    </xf>
    <xf numFmtId="43" fontId="0" fillId="0" borderId="0" xfId="1" applyFont="1"/>
    <xf numFmtId="10" fontId="0" fillId="0" borderId="0" xfId="0" applyNumberFormat="1"/>
    <xf numFmtId="0" fontId="19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 wrapText="1"/>
    </xf>
    <xf numFmtId="2" fontId="19" fillId="0" borderId="15" xfId="1" applyNumberFormat="1" applyFont="1" applyFill="1" applyBorder="1" applyAlignment="1">
      <alignment horizontal="center" vertical="center" wrapText="1"/>
    </xf>
    <xf numFmtId="4" fontId="19" fillId="0" borderId="1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4" fontId="0" fillId="0" borderId="0" xfId="0" applyNumberFormat="1"/>
    <xf numFmtId="2" fontId="1" fillId="0" borderId="0" xfId="0" applyNumberFormat="1" applyFont="1" applyAlignment="1">
      <alignment horizontal="left" vertical="center"/>
    </xf>
    <xf numFmtId="2" fontId="1" fillId="0" borderId="0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vertical="center"/>
    </xf>
    <xf numFmtId="0" fontId="12" fillId="2" borderId="52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justify" vertical="center" wrapText="1"/>
    </xf>
    <xf numFmtId="2" fontId="2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23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vertical="top" wrapText="1"/>
    </xf>
    <xf numFmtId="0" fontId="12" fillId="0" borderId="45" xfId="0" applyFont="1" applyBorder="1" applyAlignment="1">
      <alignment horizontal="left" vertical="center" wrapText="1"/>
    </xf>
    <xf numFmtId="0" fontId="11" fillId="2" borderId="5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4" fillId="2" borderId="56" xfId="0" applyFont="1" applyFill="1" applyBorder="1" applyAlignment="1">
      <alignment horizontal="left" wrapText="1"/>
    </xf>
    <xf numFmtId="0" fontId="14" fillId="2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2" borderId="44" xfId="0" applyFill="1" applyBorder="1" applyAlignment="1">
      <alignment horizontal="center" vertical="center" wrapText="1"/>
    </xf>
    <xf numFmtId="49" fontId="12" fillId="0" borderId="45" xfId="0" applyNumberFormat="1" applyFont="1" applyBorder="1" applyAlignment="1">
      <alignment horizontal="center" vertical="center" wrapText="1"/>
    </xf>
    <xf numFmtId="0" fontId="12" fillId="0" borderId="42" xfId="0" applyFont="1" applyBorder="1" applyAlignment="1">
      <alignment horizontal="left" vertical="center" wrapText="1"/>
    </xf>
    <xf numFmtId="0" fontId="11" fillId="2" borderId="45" xfId="0" applyFont="1" applyFill="1" applyBorder="1" applyAlignment="1">
      <alignment horizontal="center" vertical="center" wrapText="1"/>
    </xf>
    <xf numFmtId="0" fontId="11" fillId="2" borderId="49" xfId="0" applyFont="1" applyFill="1" applyBorder="1" applyAlignment="1">
      <alignment horizontal="center" vertical="top" wrapText="1"/>
    </xf>
    <xf numFmtId="0" fontId="11" fillId="2" borderId="42" xfId="0" applyFont="1" applyFill="1" applyBorder="1" applyAlignment="1">
      <alignment horizontal="center" vertical="top" wrapText="1"/>
    </xf>
    <xf numFmtId="0" fontId="11" fillId="2" borderId="35" xfId="0" applyFont="1" applyFill="1" applyBorder="1" applyAlignment="1">
      <alignment horizontal="justify" vertical="center" wrapText="1"/>
    </xf>
    <xf numFmtId="0" fontId="11" fillId="2" borderId="25" xfId="0" applyFont="1" applyFill="1" applyBorder="1" applyAlignment="1">
      <alignment horizontal="justify" vertical="center" wrapText="1"/>
    </xf>
    <xf numFmtId="0" fontId="11" fillId="2" borderId="36" xfId="0" applyFont="1" applyFill="1" applyBorder="1" applyAlignment="1">
      <alignment horizontal="justify" vertical="center" wrapText="1"/>
    </xf>
    <xf numFmtId="0" fontId="11" fillId="2" borderId="37" xfId="0" applyFont="1" applyFill="1" applyBorder="1" applyAlignment="1">
      <alignment horizontal="justify" vertical="center" wrapText="1"/>
    </xf>
    <xf numFmtId="0" fontId="11" fillId="2" borderId="37" xfId="0" applyFont="1" applyFill="1" applyBorder="1" applyAlignment="1">
      <alignment horizontal="left" vertical="center"/>
    </xf>
    <xf numFmtId="0" fontId="11" fillId="2" borderId="25" xfId="0" applyFont="1" applyFill="1" applyBorder="1" applyAlignment="1">
      <alignment horizontal="left" vertical="center"/>
    </xf>
    <xf numFmtId="0" fontId="11" fillId="2" borderId="26" xfId="0" applyFont="1" applyFill="1" applyBorder="1" applyAlignment="1">
      <alignment horizontal="left" vertical="center"/>
    </xf>
    <xf numFmtId="0" fontId="0" fillId="2" borderId="39" xfId="0" applyFill="1" applyBorder="1" applyAlignment="1">
      <alignment horizontal="center" vertical="center" wrapText="1"/>
    </xf>
    <xf numFmtId="49" fontId="12" fillId="0" borderId="40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11" fillId="2" borderId="3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32" xfId="0" applyFont="1" applyFill="1" applyBorder="1" applyAlignment="1">
      <alignment horizontal="left" vertical="center" wrapText="1"/>
    </xf>
    <xf numFmtId="164" fontId="11" fillId="2" borderId="7" xfId="0" applyNumberFormat="1" applyFont="1" applyFill="1" applyBorder="1" applyAlignment="1">
      <alignment horizontal="left" vertical="center"/>
    </xf>
    <xf numFmtId="0" fontId="11" fillId="2" borderId="33" xfId="0" applyFont="1" applyFill="1" applyBorder="1" applyAlignment="1">
      <alignment horizontal="left" vertical="center"/>
    </xf>
    <xf numFmtId="0" fontId="11" fillId="2" borderId="3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left" vertical="center" wrapText="1"/>
    </xf>
    <xf numFmtId="10" fontId="8" fillId="0" borderId="16" xfId="1" applyNumberFormat="1" applyFont="1" applyFill="1" applyBorder="1" applyAlignment="1">
      <alignment horizontal="center" vertical="center" wrapText="1"/>
    </xf>
    <xf numFmtId="10" fontId="8" fillId="0" borderId="13" xfId="1" applyNumberFormat="1" applyFont="1" applyFill="1" applyBorder="1" applyAlignment="1">
      <alignment horizontal="center" vertical="center" wrapText="1"/>
    </xf>
    <xf numFmtId="10" fontId="8" fillId="0" borderId="14" xfId="1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</cellXfs>
  <cellStyles count="3"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552450</xdr:colOff>
      <xdr:row>0</xdr:row>
      <xdr:rowOff>47626</xdr:rowOff>
    </xdr:from>
    <xdr:to>
      <xdr:col>10</xdr:col>
      <xdr:colOff>28575</xdr:colOff>
      <xdr:row>1</xdr:row>
      <xdr:rowOff>9526</xdr:rowOff>
    </xdr:to>
    <xdr:pic>
      <xdr:nvPicPr>
        <xdr:cNvPr id="2" name="Imagem 1" descr="C:\Users\Usuário\Desktop\Logomarca 2017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38425" y="47626"/>
          <a:ext cx="990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257175</xdr:colOff>
      <xdr:row>17</xdr:row>
      <xdr:rowOff>95250</xdr:rowOff>
    </xdr:from>
    <xdr:to>
      <xdr:col>7</xdr:col>
      <xdr:colOff>381000</xdr:colOff>
      <xdr:row>17</xdr:row>
      <xdr:rowOff>96838</xdr:rowOff>
    </xdr:to>
    <xdr:cxnSp macro="">
      <xdr:nvCxnSpPr>
        <xdr:cNvPr id="5" name="Conector reto 4"/>
        <xdr:cNvCxnSpPr/>
      </xdr:nvCxnSpPr>
      <xdr:spPr>
        <a:xfrm>
          <a:off x="8791575" y="4705350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17</xdr:row>
      <xdr:rowOff>95250</xdr:rowOff>
    </xdr:from>
    <xdr:to>
      <xdr:col>7</xdr:col>
      <xdr:colOff>142875</xdr:colOff>
      <xdr:row>17</xdr:row>
      <xdr:rowOff>96838</xdr:rowOff>
    </xdr:to>
    <xdr:cxnSp macro="">
      <xdr:nvCxnSpPr>
        <xdr:cNvPr id="6" name="Conector reto 5"/>
        <xdr:cNvCxnSpPr/>
      </xdr:nvCxnSpPr>
      <xdr:spPr>
        <a:xfrm>
          <a:off x="2581275" y="454342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18</xdr:row>
      <xdr:rowOff>95250</xdr:rowOff>
    </xdr:from>
    <xdr:to>
      <xdr:col>7</xdr:col>
      <xdr:colOff>142875</xdr:colOff>
      <xdr:row>18</xdr:row>
      <xdr:rowOff>96838</xdr:rowOff>
    </xdr:to>
    <xdr:cxnSp macro="">
      <xdr:nvCxnSpPr>
        <xdr:cNvPr id="7" name="Conector reto 6"/>
        <xdr:cNvCxnSpPr/>
      </xdr:nvCxnSpPr>
      <xdr:spPr>
        <a:xfrm>
          <a:off x="2581275" y="454342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19</xdr:row>
      <xdr:rowOff>95250</xdr:rowOff>
    </xdr:from>
    <xdr:to>
      <xdr:col>7</xdr:col>
      <xdr:colOff>142875</xdr:colOff>
      <xdr:row>19</xdr:row>
      <xdr:rowOff>96838</xdr:rowOff>
    </xdr:to>
    <xdr:cxnSp macro="">
      <xdr:nvCxnSpPr>
        <xdr:cNvPr id="8" name="Conector reto 7"/>
        <xdr:cNvCxnSpPr/>
      </xdr:nvCxnSpPr>
      <xdr:spPr>
        <a:xfrm>
          <a:off x="2581275" y="454342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22</xdr:row>
      <xdr:rowOff>95250</xdr:rowOff>
    </xdr:from>
    <xdr:to>
      <xdr:col>7</xdr:col>
      <xdr:colOff>142875</xdr:colOff>
      <xdr:row>22</xdr:row>
      <xdr:rowOff>96838</xdr:rowOff>
    </xdr:to>
    <xdr:cxnSp macro="">
      <xdr:nvCxnSpPr>
        <xdr:cNvPr id="9" name="Conector reto 8"/>
        <xdr:cNvCxnSpPr/>
      </xdr:nvCxnSpPr>
      <xdr:spPr>
        <a:xfrm>
          <a:off x="2581275" y="454342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20</xdr:row>
      <xdr:rowOff>95250</xdr:rowOff>
    </xdr:from>
    <xdr:to>
      <xdr:col>7</xdr:col>
      <xdr:colOff>142875</xdr:colOff>
      <xdr:row>20</xdr:row>
      <xdr:rowOff>96838</xdr:rowOff>
    </xdr:to>
    <xdr:cxnSp macro="">
      <xdr:nvCxnSpPr>
        <xdr:cNvPr id="10" name="Conector reto 9"/>
        <xdr:cNvCxnSpPr/>
      </xdr:nvCxnSpPr>
      <xdr:spPr>
        <a:xfrm>
          <a:off x="2581275" y="486727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21</xdr:row>
      <xdr:rowOff>95250</xdr:rowOff>
    </xdr:from>
    <xdr:to>
      <xdr:col>7</xdr:col>
      <xdr:colOff>142875</xdr:colOff>
      <xdr:row>21</xdr:row>
      <xdr:rowOff>96838</xdr:rowOff>
    </xdr:to>
    <xdr:cxnSp macro="">
      <xdr:nvCxnSpPr>
        <xdr:cNvPr id="11" name="Conector reto 10"/>
        <xdr:cNvCxnSpPr/>
      </xdr:nvCxnSpPr>
      <xdr:spPr>
        <a:xfrm>
          <a:off x="2581275" y="486727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22</xdr:row>
      <xdr:rowOff>95250</xdr:rowOff>
    </xdr:from>
    <xdr:to>
      <xdr:col>7</xdr:col>
      <xdr:colOff>142875</xdr:colOff>
      <xdr:row>22</xdr:row>
      <xdr:rowOff>96838</xdr:rowOff>
    </xdr:to>
    <xdr:cxnSp macro="">
      <xdr:nvCxnSpPr>
        <xdr:cNvPr id="13" name="Conector reto 12"/>
        <xdr:cNvCxnSpPr/>
      </xdr:nvCxnSpPr>
      <xdr:spPr>
        <a:xfrm>
          <a:off x="2581275" y="5353050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22</xdr:row>
      <xdr:rowOff>95250</xdr:rowOff>
    </xdr:from>
    <xdr:to>
      <xdr:col>13</xdr:col>
      <xdr:colOff>142875</xdr:colOff>
      <xdr:row>22</xdr:row>
      <xdr:rowOff>96838</xdr:rowOff>
    </xdr:to>
    <xdr:cxnSp macro="">
      <xdr:nvCxnSpPr>
        <xdr:cNvPr id="15" name="Conector reto 14"/>
        <xdr:cNvCxnSpPr/>
      </xdr:nvCxnSpPr>
      <xdr:spPr>
        <a:xfrm>
          <a:off x="3228975" y="551497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22</xdr:row>
      <xdr:rowOff>95250</xdr:rowOff>
    </xdr:from>
    <xdr:to>
      <xdr:col>13</xdr:col>
      <xdr:colOff>142875</xdr:colOff>
      <xdr:row>22</xdr:row>
      <xdr:rowOff>96838</xdr:rowOff>
    </xdr:to>
    <xdr:cxnSp macro="">
      <xdr:nvCxnSpPr>
        <xdr:cNvPr id="16" name="Conector reto 15"/>
        <xdr:cNvCxnSpPr/>
      </xdr:nvCxnSpPr>
      <xdr:spPr>
        <a:xfrm>
          <a:off x="3228975" y="551497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58</xdr:row>
      <xdr:rowOff>95250</xdr:rowOff>
    </xdr:from>
    <xdr:to>
      <xdr:col>7</xdr:col>
      <xdr:colOff>381000</xdr:colOff>
      <xdr:row>58</xdr:row>
      <xdr:rowOff>96838</xdr:rowOff>
    </xdr:to>
    <xdr:cxnSp macro="">
      <xdr:nvCxnSpPr>
        <xdr:cNvPr id="17" name="Conector reto 16"/>
        <xdr:cNvCxnSpPr/>
      </xdr:nvCxnSpPr>
      <xdr:spPr>
        <a:xfrm>
          <a:off x="3362325" y="4543425"/>
          <a:ext cx="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58</xdr:row>
      <xdr:rowOff>95250</xdr:rowOff>
    </xdr:from>
    <xdr:to>
      <xdr:col>7</xdr:col>
      <xdr:colOff>142875</xdr:colOff>
      <xdr:row>58</xdr:row>
      <xdr:rowOff>96838</xdr:rowOff>
    </xdr:to>
    <xdr:cxnSp macro="">
      <xdr:nvCxnSpPr>
        <xdr:cNvPr id="18" name="Conector reto 17"/>
        <xdr:cNvCxnSpPr/>
      </xdr:nvCxnSpPr>
      <xdr:spPr>
        <a:xfrm>
          <a:off x="3228975" y="454342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59</xdr:row>
      <xdr:rowOff>95250</xdr:rowOff>
    </xdr:from>
    <xdr:to>
      <xdr:col>7</xdr:col>
      <xdr:colOff>142875</xdr:colOff>
      <xdr:row>59</xdr:row>
      <xdr:rowOff>96838</xdr:rowOff>
    </xdr:to>
    <xdr:cxnSp macro="">
      <xdr:nvCxnSpPr>
        <xdr:cNvPr id="19" name="Conector reto 18"/>
        <xdr:cNvCxnSpPr/>
      </xdr:nvCxnSpPr>
      <xdr:spPr>
        <a:xfrm>
          <a:off x="3228975" y="4705350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60</xdr:row>
      <xdr:rowOff>95250</xdr:rowOff>
    </xdr:from>
    <xdr:to>
      <xdr:col>7</xdr:col>
      <xdr:colOff>142875</xdr:colOff>
      <xdr:row>60</xdr:row>
      <xdr:rowOff>96838</xdr:rowOff>
    </xdr:to>
    <xdr:cxnSp macro="">
      <xdr:nvCxnSpPr>
        <xdr:cNvPr id="20" name="Conector reto 19"/>
        <xdr:cNvCxnSpPr/>
      </xdr:nvCxnSpPr>
      <xdr:spPr>
        <a:xfrm>
          <a:off x="3228975" y="486727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63</xdr:row>
      <xdr:rowOff>95250</xdr:rowOff>
    </xdr:from>
    <xdr:to>
      <xdr:col>7</xdr:col>
      <xdr:colOff>142875</xdr:colOff>
      <xdr:row>63</xdr:row>
      <xdr:rowOff>96838</xdr:rowOff>
    </xdr:to>
    <xdr:cxnSp macro="">
      <xdr:nvCxnSpPr>
        <xdr:cNvPr id="21" name="Conector reto 20"/>
        <xdr:cNvCxnSpPr/>
      </xdr:nvCxnSpPr>
      <xdr:spPr>
        <a:xfrm>
          <a:off x="3228975" y="551497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61</xdr:row>
      <xdr:rowOff>95250</xdr:rowOff>
    </xdr:from>
    <xdr:to>
      <xdr:col>7</xdr:col>
      <xdr:colOff>142875</xdr:colOff>
      <xdr:row>61</xdr:row>
      <xdr:rowOff>96838</xdr:rowOff>
    </xdr:to>
    <xdr:cxnSp macro="">
      <xdr:nvCxnSpPr>
        <xdr:cNvPr id="22" name="Conector reto 21"/>
        <xdr:cNvCxnSpPr/>
      </xdr:nvCxnSpPr>
      <xdr:spPr>
        <a:xfrm>
          <a:off x="3228975" y="5029200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62</xdr:row>
      <xdr:rowOff>95250</xdr:rowOff>
    </xdr:from>
    <xdr:to>
      <xdr:col>7</xdr:col>
      <xdr:colOff>142875</xdr:colOff>
      <xdr:row>62</xdr:row>
      <xdr:rowOff>96838</xdr:rowOff>
    </xdr:to>
    <xdr:cxnSp macro="">
      <xdr:nvCxnSpPr>
        <xdr:cNvPr id="23" name="Conector reto 22"/>
        <xdr:cNvCxnSpPr/>
      </xdr:nvCxnSpPr>
      <xdr:spPr>
        <a:xfrm>
          <a:off x="3228975" y="519112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63</xdr:row>
      <xdr:rowOff>95250</xdr:rowOff>
    </xdr:from>
    <xdr:to>
      <xdr:col>7</xdr:col>
      <xdr:colOff>142875</xdr:colOff>
      <xdr:row>63</xdr:row>
      <xdr:rowOff>96838</xdr:rowOff>
    </xdr:to>
    <xdr:cxnSp macro="">
      <xdr:nvCxnSpPr>
        <xdr:cNvPr id="25" name="Conector reto 24"/>
        <xdr:cNvCxnSpPr/>
      </xdr:nvCxnSpPr>
      <xdr:spPr>
        <a:xfrm>
          <a:off x="3228975" y="551497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63</xdr:row>
      <xdr:rowOff>95250</xdr:rowOff>
    </xdr:from>
    <xdr:to>
      <xdr:col>13</xdr:col>
      <xdr:colOff>142875</xdr:colOff>
      <xdr:row>63</xdr:row>
      <xdr:rowOff>96838</xdr:rowOff>
    </xdr:to>
    <xdr:cxnSp macro="">
      <xdr:nvCxnSpPr>
        <xdr:cNvPr id="26" name="Conector reto 25"/>
        <xdr:cNvCxnSpPr/>
      </xdr:nvCxnSpPr>
      <xdr:spPr>
        <a:xfrm>
          <a:off x="5543550" y="551497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63</xdr:row>
      <xdr:rowOff>95250</xdr:rowOff>
    </xdr:from>
    <xdr:to>
      <xdr:col>13</xdr:col>
      <xdr:colOff>142875</xdr:colOff>
      <xdr:row>63</xdr:row>
      <xdr:rowOff>96838</xdr:rowOff>
    </xdr:to>
    <xdr:cxnSp macro="">
      <xdr:nvCxnSpPr>
        <xdr:cNvPr id="27" name="Conector reto 26"/>
        <xdr:cNvCxnSpPr/>
      </xdr:nvCxnSpPr>
      <xdr:spPr>
        <a:xfrm>
          <a:off x="5543550" y="551497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67</xdr:row>
      <xdr:rowOff>95250</xdr:rowOff>
    </xdr:from>
    <xdr:to>
      <xdr:col>7</xdr:col>
      <xdr:colOff>142875</xdr:colOff>
      <xdr:row>67</xdr:row>
      <xdr:rowOff>96838</xdr:rowOff>
    </xdr:to>
    <xdr:cxnSp macro="">
      <xdr:nvCxnSpPr>
        <xdr:cNvPr id="28" name="Conector reto 27"/>
        <xdr:cNvCxnSpPr/>
      </xdr:nvCxnSpPr>
      <xdr:spPr>
        <a:xfrm>
          <a:off x="3228975" y="755332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26</xdr:row>
      <xdr:rowOff>95250</xdr:rowOff>
    </xdr:from>
    <xdr:to>
      <xdr:col>7</xdr:col>
      <xdr:colOff>142875</xdr:colOff>
      <xdr:row>26</xdr:row>
      <xdr:rowOff>96838</xdr:rowOff>
    </xdr:to>
    <xdr:cxnSp macro="">
      <xdr:nvCxnSpPr>
        <xdr:cNvPr id="29" name="Conector reto 28"/>
        <xdr:cNvCxnSpPr/>
      </xdr:nvCxnSpPr>
      <xdr:spPr>
        <a:xfrm>
          <a:off x="3228975" y="540067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34</xdr:row>
      <xdr:rowOff>95250</xdr:rowOff>
    </xdr:from>
    <xdr:to>
      <xdr:col>7</xdr:col>
      <xdr:colOff>381000</xdr:colOff>
      <xdr:row>34</xdr:row>
      <xdr:rowOff>96838</xdr:rowOff>
    </xdr:to>
    <xdr:cxnSp macro="">
      <xdr:nvCxnSpPr>
        <xdr:cNvPr id="30" name="Conector reto 29"/>
        <xdr:cNvCxnSpPr/>
      </xdr:nvCxnSpPr>
      <xdr:spPr>
        <a:xfrm>
          <a:off x="3362325" y="4371975"/>
          <a:ext cx="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34</xdr:row>
      <xdr:rowOff>95250</xdr:rowOff>
    </xdr:from>
    <xdr:to>
      <xdr:col>7</xdr:col>
      <xdr:colOff>142875</xdr:colOff>
      <xdr:row>34</xdr:row>
      <xdr:rowOff>96838</xdr:rowOff>
    </xdr:to>
    <xdr:cxnSp macro="">
      <xdr:nvCxnSpPr>
        <xdr:cNvPr id="31" name="Conector reto 30"/>
        <xdr:cNvCxnSpPr/>
      </xdr:nvCxnSpPr>
      <xdr:spPr>
        <a:xfrm>
          <a:off x="3228975" y="437197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35</xdr:row>
      <xdr:rowOff>95250</xdr:rowOff>
    </xdr:from>
    <xdr:to>
      <xdr:col>7</xdr:col>
      <xdr:colOff>142875</xdr:colOff>
      <xdr:row>35</xdr:row>
      <xdr:rowOff>96838</xdr:rowOff>
    </xdr:to>
    <xdr:cxnSp macro="">
      <xdr:nvCxnSpPr>
        <xdr:cNvPr id="32" name="Conector reto 31"/>
        <xdr:cNvCxnSpPr/>
      </xdr:nvCxnSpPr>
      <xdr:spPr>
        <a:xfrm>
          <a:off x="3228975" y="4533900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36</xdr:row>
      <xdr:rowOff>95250</xdr:rowOff>
    </xdr:from>
    <xdr:to>
      <xdr:col>7</xdr:col>
      <xdr:colOff>142875</xdr:colOff>
      <xdr:row>36</xdr:row>
      <xdr:rowOff>96838</xdr:rowOff>
    </xdr:to>
    <xdr:cxnSp macro="">
      <xdr:nvCxnSpPr>
        <xdr:cNvPr id="33" name="Conector reto 32"/>
        <xdr:cNvCxnSpPr/>
      </xdr:nvCxnSpPr>
      <xdr:spPr>
        <a:xfrm>
          <a:off x="3228975" y="469582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39</xdr:row>
      <xdr:rowOff>95250</xdr:rowOff>
    </xdr:from>
    <xdr:to>
      <xdr:col>7</xdr:col>
      <xdr:colOff>142875</xdr:colOff>
      <xdr:row>39</xdr:row>
      <xdr:rowOff>96838</xdr:rowOff>
    </xdr:to>
    <xdr:cxnSp macro="">
      <xdr:nvCxnSpPr>
        <xdr:cNvPr id="34" name="Conector reto 33"/>
        <xdr:cNvCxnSpPr/>
      </xdr:nvCxnSpPr>
      <xdr:spPr>
        <a:xfrm>
          <a:off x="3228975" y="5181600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37</xdr:row>
      <xdr:rowOff>95250</xdr:rowOff>
    </xdr:from>
    <xdr:to>
      <xdr:col>7</xdr:col>
      <xdr:colOff>142875</xdr:colOff>
      <xdr:row>37</xdr:row>
      <xdr:rowOff>96838</xdr:rowOff>
    </xdr:to>
    <xdr:cxnSp macro="">
      <xdr:nvCxnSpPr>
        <xdr:cNvPr id="35" name="Conector reto 34"/>
        <xdr:cNvCxnSpPr/>
      </xdr:nvCxnSpPr>
      <xdr:spPr>
        <a:xfrm>
          <a:off x="3228975" y="4857750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38</xdr:row>
      <xdr:rowOff>95250</xdr:rowOff>
    </xdr:from>
    <xdr:to>
      <xdr:col>7</xdr:col>
      <xdr:colOff>142875</xdr:colOff>
      <xdr:row>38</xdr:row>
      <xdr:rowOff>96838</xdr:rowOff>
    </xdr:to>
    <xdr:cxnSp macro="">
      <xdr:nvCxnSpPr>
        <xdr:cNvPr id="36" name="Conector reto 35"/>
        <xdr:cNvCxnSpPr/>
      </xdr:nvCxnSpPr>
      <xdr:spPr>
        <a:xfrm>
          <a:off x="3228975" y="5019675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39</xdr:row>
      <xdr:rowOff>95250</xdr:rowOff>
    </xdr:from>
    <xdr:to>
      <xdr:col>7</xdr:col>
      <xdr:colOff>142875</xdr:colOff>
      <xdr:row>39</xdr:row>
      <xdr:rowOff>96838</xdr:rowOff>
    </xdr:to>
    <xdr:cxnSp macro="">
      <xdr:nvCxnSpPr>
        <xdr:cNvPr id="37" name="Conector reto 36"/>
        <xdr:cNvCxnSpPr/>
      </xdr:nvCxnSpPr>
      <xdr:spPr>
        <a:xfrm>
          <a:off x="3228975" y="5181600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39</xdr:row>
      <xdr:rowOff>95250</xdr:rowOff>
    </xdr:from>
    <xdr:to>
      <xdr:col>13</xdr:col>
      <xdr:colOff>142875</xdr:colOff>
      <xdr:row>39</xdr:row>
      <xdr:rowOff>96838</xdr:rowOff>
    </xdr:to>
    <xdr:cxnSp macro="">
      <xdr:nvCxnSpPr>
        <xdr:cNvPr id="38" name="Conector reto 37"/>
        <xdr:cNvCxnSpPr/>
      </xdr:nvCxnSpPr>
      <xdr:spPr>
        <a:xfrm>
          <a:off x="5543550" y="5181600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39</xdr:row>
      <xdr:rowOff>95250</xdr:rowOff>
    </xdr:from>
    <xdr:to>
      <xdr:col>13</xdr:col>
      <xdr:colOff>142875</xdr:colOff>
      <xdr:row>39</xdr:row>
      <xdr:rowOff>96838</xdr:rowOff>
    </xdr:to>
    <xdr:cxnSp macro="">
      <xdr:nvCxnSpPr>
        <xdr:cNvPr id="39" name="Conector reto 38"/>
        <xdr:cNvCxnSpPr/>
      </xdr:nvCxnSpPr>
      <xdr:spPr>
        <a:xfrm>
          <a:off x="5543550" y="5181600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45</xdr:row>
      <xdr:rowOff>95250</xdr:rowOff>
    </xdr:from>
    <xdr:to>
      <xdr:col>7</xdr:col>
      <xdr:colOff>142875</xdr:colOff>
      <xdr:row>45</xdr:row>
      <xdr:rowOff>96838</xdr:rowOff>
    </xdr:to>
    <xdr:cxnSp macro="">
      <xdr:nvCxnSpPr>
        <xdr:cNvPr id="40" name="Conector reto 39"/>
        <xdr:cNvCxnSpPr/>
      </xdr:nvCxnSpPr>
      <xdr:spPr>
        <a:xfrm>
          <a:off x="3228975" y="5829300"/>
          <a:ext cx="1238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0</xdr:row>
      <xdr:rowOff>28575</xdr:rowOff>
    </xdr:from>
    <xdr:to>
      <xdr:col>6</xdr:col>
      <xdr:colOff>228600</xdr:colOff>
      <xdr:row>4</xdr:row>
      <xdr:rowOff>9525</xdr:rowOff>
    </xdr:to>
    <xdr:pic>
      <xdr:nvPicPr>
        <xdr:cNvPr id="2" name="Imagem 1" descr="C:\Users\Usuário\Desktop\Logomarca 2017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76650" y="28575"/>
          <a:ext cx="20288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0</xdr:row>
      <xdr:rowOff>47625</xdr:rowOff>
    </xdr:from>
    <xdr:to>
      <xdr:col>6</xdr:col>
      <xdr:colOff>428625</xdr:colOff>
      <xdr:row>5</xdr:row>
      <xdr:rowOff>152400</xdr:rowOff>
    </xdr:to>
    <xdr:pic>
      <xdr:nvPicPr>
        <xdr:cNvPr id="3" name="Imagem 2" descr="C:\Users\Usuário\Desktop\Logomarca 2017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00275" y="47625"/>
          <a:ext cx="24003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Planilha%20Or&#231;ament&#225;ria,%20CFF%20e%20BD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camentaria"/>
      <sheetName val="Cronograma Físico-Financeiro"/>
      <sheetName val="BDI"/>
      <sheetName val="MODELO"/>
    </sheetNames>
    <sheetDataSet>
      <sheetData sheetId="0">
        <row r="11">
          <cell r="C11" t="str">
            <v>SERVIÇOS PRELIMINARES</v>
          </cell>
        </row>
        <row r="15">
          <cell r="C15" t="str">
            <v>MEIO-FIO/SARJETA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3"/>
  <sheetViews>
    <sheetView view="pageBreakPreview" topLeftCell="A61" zoomScale="60" workbookViewId="0">
      <selection activeCell="V71" sqref="V71"/>
    </sheetView>
  </sheetViews>
  <sheetFormatPr defaultRowHeight="12.75"/>
  <cols>
    <col min="1" max="1" width="13.7109375" style="1" customWidth="1"/>
    <col min="2" max="2" width="2.85546875" style="1" customWidth="1"/>
    <col min="3" max="3" width="9.42578125" style="1" bestFit="1" customWidth="1"/>
    <col min="4" max="4" width="3.28515625" style="1" customWidth="1"/>
    <col min="5" max="5" width="9.42578125" style="1" bestFit="1" customWidth="1"/>
    <col min="6" max="6" width="2.28515625" style="1" customWidth="1"/>
    <col min="7" max="7" width="7.42578125" style="1" customWidth="1"/>
    <col min="8" max="8" width="2.28515625" style="1" customWidth="1"/>
    <col min="9" max="9" width="9.7109375" style="1" bestFit="1" customWidth="1"/>
    <col min="10" max="10" width="2.28515625" style="1" customWidth="1"/>
    <col min="11" max="11" width="9.140625" style="1" customWidth="1"/>
    <col min="12" max="12" width="2.28515625" style="1" customWidth="1"/>
    <col min="13" max="13" width="9.140625" style="1" customWidth="1"/>
    <col min="14" max="14" width="2.28515625" style="1" customWidth="1"/>
    <col min="15" max="15" width="10.140625" style="1" customWidth="1"/>
    <col min="16" max="16" width="13.42578125" style="1" bestFit="1" customWidth="1"/>
    <col min="17" max="17" width="18" style="1" customWidth="1"/>
    <col min="18" max="19" width="9.140625" style="1"/>
    <col min="20" max="20" width="9.28515625" style="1" bestFit="1" customWidth="1"/>
    <col min="21" max="21" width="3.85546875" style="1" customWidth="1"/>
    <col min="22" max="23" width="9.28515625" style="1" bestFit="1" customWidth="1"/>
    <col min="24" max="16384" width="9.140625" style="1"/>
  </cols>
  <sheetData>
    <row r="1" spans="1:18" ht="57" customHeight="1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</row>
    <row r="2" spans="1:18">
      <c r="A2" s="134" t="s">
        <v>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8" ht="7.5" customHeight="1">
      <c r="A3" s="2"/>
      <c r="B3" s="3"/>
      <c r="C3" s="3"/>
      <c r="D3" s="3"/>
      <c r="E3" s="3"/>
      <c r="F3" s="12"/>
      <c r="G3" s="12"/>
      <c r="H3" s="3"/>
      <c r="I3" s="3"/>
      <c r="J3" s="12"/>
      <c r="K3" s="3"/>
      <c r="L3" s="12"/>
      <c r="M3" s="12"/>
      <c r="N3" s="3"/>
      <c r="O3" s="3"/>
      <c r="P3" s="3"/>
    </row>
    <row r="4" spans="1:18" ht="18.75" customHeight="1">
      <c r="A4" s="138" t="s">
        <v>9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1:18" ht="31.5" customHeight="1">
      <c r="A5" s="137" t="s">
        <v>120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</row>
    <row r="6" spans="1:18" ht="29.25" customHeight="1">
      <c r="A6" s="137" t="s">
        <v>109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8">
      <c r="A7" s="2" t="s">
        <v>121</v>
      </c>
      <c r="B7" s="3"/>
      <c r="C7" s="3"/>
      <c r="D7" s="3"/>
      <c r="E7" s="3"/>
      <c r="F7" s="12"/>
      <c r="G7" s="12"/>
      <c r="H7" s="3"/>
      <c r="I7" s="3"/>
      <c r="J7" s="12"/>
      <c r="K7" s="3"/>
      <c r="L7" s="12"/>
      <c r="M7" s="12"/>
      <c r="N7" s="3"/>
      <c r="O7" s="3"/>
      <c r="P7" s="3"/>
    </row>
    <row r="9" spans="1:18">
      <c r="A9" s="4" t="s">
        <v>5</v>
      </c>
    </row>
    <row r="11" spans="1:18" ht="66" customHeight="1">
      <c r="A11" s="140" t="s">
        <v>6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5"/>
    </row>
    <row r="12" spans="1:18" ht="10.5" customHeight="1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s="7" customFormat="1" ht="17.25" customHeight="1">
      <c r="A13" s="7" t="s">
        <v>7</v>
      </c>
      <c r="B13" s="7" t="s">
        <v>2</v>
      </c>
      <c r="C13" s="7">
        <v>3</v>
      </c>
      <c r="D13" s="7" t="s">
        <v>1</v>
      </c>
      <c r="E13" s="7">
        <v>1.5</v>
      </c>
      <c r="H13" s="7" t="s">
        <v>2</v>
      </c>
      <c r="I13" s="7">
        <f>C13*E13</f>
        <v>4.5</v>
      </c>
    </row>
    <row r="15" spans="1:18">
      <c r="A15" s="1" t="s">
        <v>114</v>
      </c>
    </row>
    <row r="16" spans="1:18">
      <c r="A16" s="4"/>
    </row>
    <row r="17" spans="1:28">
      <c r="A17" s="1" t="s">
        <v>16</v>
      </c>
    </row>
    <row r="18" spans="1:28">
      <c r="A18" s="7" t="s">
        <v>0</v>
      </c>
      <c r="B18" s="7" t="s">
        <v>2</v>
      </c>
      <c r="C18" s="7">
        <v>6</v>
      </c>
      <c r="D18" s="7" t="s">
        <v>4</v>
      </c>
      <c r="E18" s="7">
        <v>5.95</v>
      </c>
      <c r="F18" s="7"/>
      <c r="G18" s="7"/>
      <c r="H18" s="12" t="s">
        <v>15</v>
      </c>
      <c r="I18" s="7">
        <v>2</v>
      </c>
      <c r="J18" s="7" t="s">
        <v>1</v>
      </c>
      <c r="K18" s="15">
        <v>30</v>
      </c>
      <c r="L18" s="15"/>
      <c r="M18" s="15"/>
      <c r="N18" s="1" t="s">
        <v>1</v>
      </c>
      <c r="O18" s="17">
        <v>2</v>
      </c>
      <c r="P18" s="16">
        <f t="shared" ref="P18:P22" si="0">SUM(C18+E18)/I18*K18*O18</f>
        <v>358.5</v>
      </c>
      <c r="U18" s="14"/>
      <c r="V18" s="14"/>
      <c r="W18" s="14"/>
      <c r="X18" s="14"/>
      <c r="Y18" s="14"/>
      <c r="Z18" s="14"/>
      <c r="AA18" s="14"/>
      <c r="AB18" s="14"/>
    </row>
    <row r="19" spans="1:28">
      <c r="A19" s="7"/>
      <c r="B19" s="7" t="s">
        <v>2</v>
      </c>
      <c r="C19" s="7">
        <v>5.86</v>
      </c>
      <c r="D19" s="7" t="s">
        <v>4</v>
      </c>
      <c r="E19" s="7">
        <v>5.7</v>
      </c>
      <c r="F19" s="7"/>
      <c r="G19" s="7"/>
      <c r="H19" s="12" t="s">
        <v>15</v>
      </c>
      <c r="I19" s="7">
        <v>2</v>
      </c>
      <c r="J19" s="7" t="s">
        <v>1</v>
      </c>
      <c r="K19" s="15">
        <v>29</v>
      </c>
      <c r="L19" s="15"/>
      <c r="M19" s="15"/>
      <c r="N19" s="1" t="s">
        <v>1</v>
      </c>
      <c r="O19" s="17">
        <v>2</v>
      </c>
      <c r="P19" s="16">
        <f t="shared" si="0"/>
        <v>335.24</v>
      </c>
      <c r="V19" s="12"/>
    </row>
    <row r="20" spans="1:28">
      <c r="A20" s="7"/>
      <c r="B20" s="7" t="s">
        <v>2</v>
      </c>
      <c r="C20" s="7">
        <v>13.2</v>
      </c>
      <c r="D20" s="7" t="s">
        <v>4</v>
      </c>
      <c r="E20" s="7">
        <v>12.8</v>
      </c>
      <c r="F20" s="7"/>
      <c r="G20" s="7"/>
      <c r="H20" s="12" t="s">
        <v>15</v>
      </c>
      <c r="I20" s="7">
        <v>2</v>
      </c>
      <c r="J20" s="7" t="s">
        <v>1</v>
      </c>
      <c r="K20" s="15">
        <v>13.6</v>
      </c>
      <c r="L20" s="15"/>
      <c r="M20" s="15"/>
      <c r="N20" s="1" t="s">
        <v>1</v>
      </c>
      <c r="O20" s="17">
        <v>1</v>
      </c>
      <c r="P20" s="16">
        <f t="shared" si="0"/>
        <v>176.79999999999998</v>
      </c>
    </row>
    <row r="21" spans="1:28">
      <c r="A21" s="7"/>
      <c r="B21" s="7" t="s">
        <v>2</v>
      </c>
      <c r="C21" s="7">
        <v>11.6</v>
      </c>
      <c r="D21" s="7" t="s">
        <v>4</v>
      </c>
      <c r="E21" s="7">
        <v>10.9</v>
      </c>
      <c r="F21" s="7"/>
      <c r="G21" s="7"/>
      <c r="H21" s="12" t="s">
        <v>15</v>
      </c>
      <c r="I21" s="7">
        <v>2</v>
      </c>
      <c r="J21" s="7" t="s">
        <v>1</v>
      </c>
      <c r="K21" s="15">
        <v>12.2</v>
      </c>
      <c r="L21" s="15"/>
      <c r="M21" s="15"/>
      <c r="N21" s="1" t="s">
        <v>1</v>
      </c>
      <c r="O21" s="17">
        <v>1</v>
      </c>
      <c r="P21" s="16">
        <f t="shared" si="0"/>
        <v>137.25</v>
      </c>
    </row>
    <row r="22" spans="1:28">
      <c r="A22" s="7"/>
      <c r="B22" s="7" t="s">
        <v>2</v>
      </c>
      <c r="C22" s="7">
        <v>8.4</v>
      </c>
      <c r="D22" s="7" t="s">
        <v>4</v>
      </c>
      <c r="E22" s="7">
        <v>4.5</v>
      </c>
      <c r="F22" s="7"/>
      <c r="G22" s="7"/>
      <c r="H22" s="12" t="s">
        <v>15</v>
      </c>
      <c r="I22" s="7">
        <v>2</v>
      </c>
      <c r="J22" s="7" t="s">
        <v>1</v>
      </c>
      <c r="K22" s="15">
        <v>4.5</v>
      </c>
      <c r="L22" s="15"/>
      <c r="M22" s="15"/>
      <c r="N22" s="1" t="s">
        <v>1</v>
      </c>
      <c r="O22" s="17">
        <v>1</v>
      </c>
      <c r="P22" s="16">
        <f t="shared" si="0"/>
        <v>29.025000000000002</v>
      </c>
    </row>
    <row r="23" spans="1:28">
      <c r="A23" s="7"/>
      <c r="B23" s="7" t="s">
        <v>2</v>
      </c>
      <c r="C23" s="7">
        <v>10.9</v>
      </c>
      <c r="D23" s="7" t="s">
        <v>4</v>
      </c>
      <c r="E23" s="7">
        <v>8.1999999999999993</v>
      </c>
      <c r="F23" s="7" t="s">
        <v>4</v>
      </c>
      <c r="G23" s="7">
        <v>4.7</v>
      </c>
      <c r="H23" s="12" t="s">
        <v>15</v>
      </c>
      <c r="I23" s="7">
        <v>3</v>
      </c>
      <c r="J23" s="7" t="s">
        <v>1</v>
      </c>
      <c r="K23" s="15">
        <v>69.599999999999994</v>
      </c>
      <c r="L23" s="7" t="s">
        <v>4</v>
      </c>
      <c r="M23" s="15">
        <v>69.8</v>
      </c>
      <c r="N23" s="12" t="s">
        <v>15</v>
      </c>
      <c r="O23" s="17">
        <v>2</v>
      </c>
      <c r="P23" s="16">
        <f>W23</f>
        <v>552.95333333333326</v>
      </c>
      <c r="T23" s="1">
        <f>(C23+E23+G23)/I23</f>
        <v>7.9333333333333336</v>
      </c>
      <c r="U23" s="7" t="s">
        <v>1</v>
      </c>
      <c r="V23" s="13">
        <f>(K23+M23)/2</f>
        <v>69.699999999999989</v>
      </c>
      <c r="W23" s="13">
        <f>T23*V23</f>
        <v>552.95333333333326</v>
      </c>
      <c r="X23" s="13"/>
    </row>
    <row r="24" spans="1:28">
      <c r="A24" s="7"/>
      <c r="B24" s="7"/>
      <c r="C24" s="7"/>
      <c r="D24" s="7"/>
      <c r="E24" s="11"/>
      <c r="F24" s="11"/>
      <c r="G24" s="11"/>
      <c r="H24" s="7"/>
      <c r="I24" s="10"/>
      <c r="J24" s="10"/>
      <c r="K24" s="11"/>
      <c r="L24" s="11"/>
      <c r="M24" s="11" t="s">
        <v>12</v>
      </c>
      <c r="P24" s="18">
        <f>P18+P19+P20+P21+P22+P23</f>
        <v>1589.7683333333334</v>
      </c>
    </row>
    <row r="25" spans="1:28">
      <c r="A25" s="7"/>
      <c r="B25" s="7"/>
      <c r="C25" s="7"/>
      <c r="D25" s="7"/>
      <c r="E25" s="11"/>
      <c r="F25" s="11"/>
      <c r="G25" s="11"/>
      <c r="H25" s="7"/>
      <c r="I25" s="10"/>
      <c r="J25" s="10"/>
      <c r="K25" s="11"/>
      <c r="L25" s="11"/>
      <c r="M25" s="11"/>
      <c r="P25" s="18"/>
    </row>
    <row r="26" spans="1:28">
      <c r="A26" s="118" t="s">
        <v>101</v>
      </c>
      <c r="B26" s="7"/>
      <c r="C26" s="7"/>
      <c r="D26" s="7"/>
      <c r="E26" s="11"/>
      <c r="F26" s="11"/>
      <c r="G26" s="11"/>
      <c r="H26" s="7"/>
      <c r="I26" s="10"/>
      <c r="J26" s="10"/>
      <c r="K26" s="11"/>
      <c r="L26" s="11"/>
      <c r="M26" s="11"/>
      <c r="P26" s="18"/>
    </row>
    <row r="27" spans="1:28">
      <c r="A27" s="7"/>
      <c r="B27" s="7" t="s">
        <v>2</v>
      </c>
      <c r="C27" s="7">
        <v>5.87</v>
      </c>
      <c r="D27" s="7" t="s">
        <v>4</v>
      </c>
      <c r="E27" s="7">
        <v>8.1999999999999993</v>
      </c>
      <c r="F27" s="7"/>
      <c r="G27" s="7"/>
      <c r="H27" s="23" t="s">
        <v>15</v>
      </c>
      <c r="I27" s="7">
        <v>2</v>
      </c>
      <c r="J27" s="7" t="s">
        <v>1</v>
      </c>
      <c r="K27" s="15">
        <v>4.7</v>
      </c>
      <c r="L27" s="15"/>
      <c r="M27" s="15"/>
      <c r="N27" s="1" t="s">
        <v>1</v>
      </c>
      <c r="O27" s="17">
        <v>1</v>
      </c>
      <c r="P27" s="16">
        <f t="shared" ref="P27" si="1">SUM(C27+E27)/I27*K27*O27</f>
        <v>33.064500000000002</v>
      </c>
    </row>
    <row r="28" spans="1:28">
      <c r="A28" s="7"/>
      <c r="B28" s="7"/>
      <c r="C28" s="7"/>
      <c r="D28" s="7"/>
      <c r="E28" s="11"/>
      <c r="F28" s="11"/>
      <c r="G28" s="11"/>
      <c r="H28" s="7"/>
      <c r="I28" s="10"/>
      <c r="J28" s="10"/>
      <c r="K28" s="11"/>
      <c r="L28" s="11"/>
      <c r="M28" s="11" t="s">
        <v>12</v>
      </c>
      <c r="P28" s="18">
        <f>P27</f>
        <v>33.064500000000002</v>
      </c>
    </row>
    <row r="29" spans="1:28">
      <c r="A29" s="7"/>
      <c r="B29" s="7"/>
      <c r="C29" s="7"/>
      <c r="D29" s="7"/>
      <c r="E29" s="11"/>
      <c r="F29" s="11"/>
      <c r="G29" s="11"/>
      <c r="H29" s="7"/>
      <c r="I29" s="10"/>
      <c r="J29" s="10"/>
      <c r="K29" s="11"/>
      <c r="L29" s="11"/>
      <c r="M29" s="11"/>
      <c r="P29" s="18"/>
    </row>
    <row r="30" spans="1:28">
      <c r="A30" s="7"/>
      <c r="B30" s="7"/>
      <c r="C30" s="7"/>
      <c r="D30" s="7"/>
      <c r="E30" s="11"/>
      <c r="F30" s="11"/>
      <c r="G30" s="11"/>
      <c r="H30" s="7"/>
      <c r="I30" s="10"/>
      <c r="J30" s="10"/>
      <c r="K30" s="141" t="s">
        <v>103</v>
      </c>
      <c r="L30" s="141"/>
      <c r="M30" s="141"/>
      <c r="N30" s="141"/>
      <c r="O30" s="141"/>
      <c r="P30" s="18">
        <f>P24+P28</f>
        <v>1622.8328333333334</v>
      </c>
    </row>
    <row r="31" spans="1:28">
      <c r="A31" s="7"/>
      <c r="B31" s="7"/>
      <c r="C31" s="7"/>
      <c r="D31" s="7"/>
      <c r="E31" s="128"/>
      <c r="F31" s="128"/>
      <c r="G31" s="128"/>
      <c r="H31" s="7"/>
      <c r="I31" s="10"/>
      <c r="J31" s="10"/>
      <c r="K31" s="128"/>
      <c r="L31" s="128"/>
      <c r="M31" s="128"/>
      <c r="N31" s="128"/>
      <c r="O31" s="128"/>
      <c r="P31" s="18"/>
    </row>
    <row r="32" spans="1:28">
      <c r="A32" s="142" t="s">
        <v>115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28"/>
      <c r="N32" s="128"/>
      <c r="O32" s="128"/>
      <c r="P32" s="18"/>
    </row>
    <row r="33" spans="1:16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28"/>
      <c r="N33" s="128"/>
      <c r="O33" s="128"/>
      <c r="P33" s="18"/>
    </row>
    <row r="34" spans="1:16">
      <c r="A34" s="1" t="s">
        <v>16</v>
      </c>
    </row>
    <row r="35" spans="1:16">
      <c r="A35" s="7" t="s">
        <v>0</v>
      </c>
      <c r="B35" s="7" t="s">
        <v>2</v>
      </c>
      <c r="C35" s="7">
        <v>6</v>
      </c>
      <c r="D35" s="7" t="s">
        <v>4</v>
      </c>
      <c r="E35" s="7">
        <v>5.95</v>
      </c>
      <c r="F35" s="7"/>
      <c r="G35" s="7"/>
      <c r="H35" s="127" t="s">
        <v>15</v>
      </c>
      <c r="I35" s="7">
        <v>2</v>
      </c>
      <c r="J35" s="7" t="s">
        <v>1</v>
      </c>
      <c r="K35" s="15">
        <v>30</v>
      </c>
      <c r="L35" s="15"/>
      <c r="M35" s="15"/>
      <c r="N35" s="1" t="s">
        <v>1</v>
      </c>
      <c r="O35" s="17">
        <v>2</v>
      </c>
      <c r="P35" s="16">
        <f t="shared" ref="P35:P39" si="2">SUM(C35+E35)/I35*K35*O35</f>
        <v>358.5</v>
      </c>
    </row>
    <row r="36" spans="1:16">
      <c r="A36" s="7"/>
      <c r="B36" s="7" t="s">
        <v>2</v>
      </c>
      <c r="C36" s="7">
        <v>5.86</v>
      </c>
      <c r="D36" s="7" t="s">
        <v>4</v>
      </c>
      <c r="E36" s="7">
        <v>5.7</v>
      </c>
      <c r="F36" s="7"/>
      <c r="G36" s="7"/>
      <c r="H36" s="127" t="s">
        <v>15</v>
      </c>
      <c r="I36" s="7">
        <v>2</v>
      </c>
      <c r="J36" s="7" t="s">
        <v>1</v>
      </c>
      <c r="K36" s="15">
        <v>29</v>
      </c>
      <c r="L36" s="15"/>
      <c r="M36" s="15"/>
      <c r="N36" s="1" t="s">
        <v>1</v>
      </c>
      <c r="O36" s="17">
        <v>2</v>
      </c>
      <c r="P36" s="16">
        <f t="shared" si="2"/>
        <v>335.24</v>
      </c>
    </row>
    <row r="37" spans="1:16">
      <c r="A37" s="7"/>
      <c r="B37" s="7" t="s">
        <v>2</v>
      </c>
      <c r="C37" s="7">
        <v>13.2</v>
      </c>
      <c r="D37" s="7" t="s">
        <v>4</v>
      </c>
      <c r="E37" s="7">
        <v>12.8</v>
      </c>
      <c r="F37" s="7"/>
      <c r="G37" s="7"/>
      <c r="H37" s="127" t="s">
        <v>15</v>
      </c>
      <c r="I37" s="7">
        <v>2</v>
      </c>
      <c r="J37" s="7" t="s">
        <v>1</v>
      </c>
      <c r="K37" s="15">
        <v>13.6</v>
      </c>
      <c r="L37" s="15"/>
      <c r="M37" s="15"/>
      <c r="N37" s="1" t="s">
        <v>1</v>
      </c>
      <c r="O37" s="17">
        <v>1</v>
      </c>
      <c r="P37" s="16">
        <f t="shared" si="2"/>
        <v>176.79999999999998</v>
      </c>
    </row>
    <row r="38" spans="1:16">
      <c r="A38" s="7"/>
      <c r="B38" s="7" t="s">
        <v>2</v>
      </c>
      <c r="C38" s="7">
        <v>11.6</v>
      </c>
      <c r="D38" s="7" t="s">
        <v>4</v>
      </c>
      <c r="E38" s="7">
        <v>10.9</v>
      </c>
      <c r="F38" s="7"/>
      <c r="G38" s="7"/>
      <c r="H38" s="127" t="s">
        <v>15</v>
      </c>
      <c r="I38" s="7">
        <v>2</v>
      </c>
      <c r="J38" s="7" t="s">
        <v>1</v>
      </c>
      <c r="K38" s="15">
        <v>12.2</v>
      </c>
      <c r="L38" s="15"/>
      <c r="M38" s="15"/>
      <c r="N38" s="1" t="s">
        <v>1</v>
      </c>
      <c r="O38" s="17">
        <v>1</v>
      </c>
      <c r="P38" s="16">
        <f t="shared" si="2"/>
        <v>137.25</v>
      </c>
    </row>
    <row r="39" spans="1:16">
      <c r="A39" s="7"/>
      <c r="B39" s="7" t="s">
        <v>2</v>
      </c>
      <c r="C39" s="7">
        <v>8.4</v>
      </c>
      <c r="D39" s="7" t="s">
        <v>4</v>
      </c>
      <c r="E39" s="7">
        <v>4.5</v>
      </c>
      <c r="F39" s="7"/>
      <c r="G39" s="7"/>
      <c r="H39" s="127" t="s">
        <v>15</v>
      </c>
      <c r="I39" s="7">
        <v>2</v>
      </c>
      <c r="J39" s="7" t="s">
        <v>1</v>
      </c>
      <c r="K39" s="15">
        <v>4.5</v>
      </c>
      <c r="L39" s="15"/>
      <c r="M39" s="15"/>
      <c r="N39" s="1" t="s">
        <v>1</v>
      </c>
      <c r="O39" s="17">
        <v>1</v>
      </c>
      <c r="P39" s="16">
        <f t="shared" si="2"/>
        <v>29.025000000000002</v>
      </c>
    </row>
    <row r="40" spans="1:16">
      <c r="A40" s="7"/>
      <c r="B40" s="7" t="s">
        <v>2</v>
      </c>
      <c r="C40" s="7">
        <v>10.9</v>
      </c>
      <c r="D40" s="7" t="s">
        <v>4</v>
      </c>
      <c r="E40" s="7">
        <v>8.1999999999999993</v>
      </c>
      <c r="F40" s="7" t="s">
        <v>4</v>
      </c>
      <c r="G40" s="7">
        <v>4.7</v>
      </c>
      <c r="H40" s="127" t="s">
        <v>15</v>
      </c>
      <c r="I40" s="7">
        <v>3</v>
      </c>
      <c r="J40" s="7" t="s">
        <v>1</v>
      </c>
      <c r="K40" s="15">
        <v>69.599999999999994</v>
      </c>
      <c r="L40" s="7" t="s">
        <v>4</v>
      </c>
      <c r="M40" s="15">
        <v>69.8</v>
      </c>
      <c r="N40" s="127" t="s">
        <v>15</v>
      </c>
      <c r="O40" s="17">
        <v>2</v>
      </c>
      <c r="P40" s="16">
        <v>552.95000000000005</v>
      </c>
    </row>
    <row r="41" spans="1:16">
      <c r="A41" s="7"/>
      <c r="B41" s="7"/>
      <c r="C41" s="7"/>
      <c r="D41" s="7"/>
      <c r="E41" s="128"/>
      <c r="F41" s="128"/>
      <c r="G41" s="128"/>
      <c r="H41" s="7"/>
      <c r="I41" s="10"/>
      <c r="J41" s="10"/>
      <c r="K41" s="128"/>
      <c r="L41" s="128"/>
      <c r="M41" s="128" t="s">
        <v>12</v>
      </c>
      <c r="P41" s="18">
        <f>P35+P36+P37+P38+P39+P40</f>
        <v>1589.7650000000001</v>
      </c>
    </row>
    <row r="42" spans="1:16" ht="15" customHeight="1">
      <c r="A42" s="7"/>
      <c r="B42" s="7"/>
      <c r="C42" s="7"/>
      <c r="D42" s="7"/>
      <c r="E42" s="128"/>
      <c r="F42" s="128"/>
      <c r="G42" s="128"/>
      <c r="H42" s="7"/>
      <c r="I42" s="10"/>
      <c r="J42" s="10"/>
      <c r="K42" s="128"/>
      <c r="L42" s="128"/>
      <c r="M42" s="135" t="s">
        <v>116</v>
      </c>
      <c r="N42" s="135"/>
      <c r="O42" s="135"/>
      <c r="P42" s="135"/>
    </row>
    <row r="43" spans="1:16">
      <c r="A43" s="7"/>
      <c r="B43" s="7"/>
      <c r="C43" s="7"/>
      <c r="D43" s="7"/>
      <c r="E43" s="128"/>
      <c r="F43" s="128"/>
      <c r="G43" s="128"/>
      <c r="H43" s="7"/>
      <c r="I43" s="10"/>
      <c r="J43" s="10"/>
      <c r="K43" s="128"/>
      <c r="L43" s="128"/>
      <c r="M43" s="128"/>
      <c r="P43" s="18"/>
    </row>
    <row r="44" spans="1:16">
      <c r="A44" s="7"/>
      <c r="B44" s="7"/>
      <c r="C44" s="7"/>
      <c r="D44" s="7"/>
      <c r="E44" s="128"/>
      <c r="F44" s="128"/>
      <c r="G44" s="128"/>
      <c r="H44" s="7"/>
      <c r="I44" s="10"/>
      <c r="J44" s="10"/>
      <c r="K44" s="128"/>
      <c r="L44" s="128"/>
      <c r="M44" s="128"/>
      <c r="P44" s="18"/>
    </row>
    <row r="45" spans="1:16">
      <c r="A45" s="118" t="s">
        <v>101</v>
      </c>
      <c r="B45" s="7"/>
      <c r="C45" s="7"/>
      <c r="D45" s="7"/>
      <c r="E45" s="128"/>
      <c r="F45" s="128"/>
      <c r="G45" s="128"/>
      <c r="H45" s="7"/>
      <c r="I45" s="10"/>
      <c r="J45" s="10"/>
      <c r="K45" s="128"/>
      <c r="L45" s="128"/>
      <c r="M45" s="128"/>
      <c r="P45" s="18"/>
    </row>
    <row r="46" spans="1:16">
      <c r="A46" s="7"/>
      <c r="B46" s="7" t="s">
        <v>2</v>
      </c>
      <c r="C46" s="7">
        <v>5.87</v>
      </c>
      <c r="D46" s="7" t="s">
        <v>4</v>
      </c>
      <c r="E46" s="7">
        <v>8.1999999999999993</v>
      </c>
      <c r="F46" s="7"/>
      <c r="G46" s="7"/>
      <c r="H46" s="127" t="s">
        <v>15</v>
      </c>
      <c r="I46" s="7">
        <v>2</v>
      </c>
      <c r="J46" s="7" t="s">
        <v>1</v>
      </c>
      <c r="K46" s="15">
        <v>4.7</v>
      </c>
      <c r="L46" s="15"/>
      <c r="M46" s="15"/>
      <c r="N46" s="1" t="s">
        <v>1</v>
      </c>
      <c r="O46" s="17">
        <v>1</v>
      </c>
      <c r="P46" s="16">
        <f t="shared" ref="P46" si="3">SUM(C46+E46)/I46*K46*O46</f>
        <v>33.064500000000002</v>
      </c>
    </row>
    <row r="47" spans="1:16">
      <c r="A47" s="7"/>
      <c r="B47" s="7"/>
      <c r="C47" s="7"/>
      <c r="D47" s="7"/>
      <c r="E47" s="128"/>
      <c r="F47" s="128"/>
      <c r="G47" s="128"/>
      <c r="H47" s="7"/>
      <c r="I47" s="10"/>
      <c r="J47" s="10"/>
      <c r="K47" s="128"/>
      <c r="L47" s="128"/>
      <c r="M47" s="128" t="s">
        <v>12</v>
      </c>
      <c r="P47" s="18">
        <f>P46</f>
        <v>33.064500000000002</v>
      </c>
    </row>
    <row r="48" spans="1:16">
      <c r="A48" s="7"/>
      <c r="B48" s="7"/>
      <c r="C48" s="7"/>
      <c r="D48" s="7"/>
      <c r="E48" s="128"/>
      <c r="F48" s="128"/>
      <c r="G48" s="128"/>
      <c r="H48" s="7"/>
      <c r="I48" s="10"/>
      <c r="J48" s="10"/>
      <c r="K48" s="128"/>
      <c r="L48" s="128"/>
      <c r="M48" s="135" t="s">
        <v>117</v>
      </c>
      <c r="N48" s="135"/>
      <c r="O48" s="135"/>
      <c r="P48" s="135"/>
    </row>
    <row r="49" spans="1:24">
      <c r="A49" s="7"/>
      <c r="B49" s="7"/>
      <c r="C49" s="7"/>
      <c r="D49" s="7"/>
      <c r="E49" s="128"/>
      <c r="F49" s="128"/>
      <c r="G49" s="128"/>
      <c r="H49" s="7"/>
      <c r="I49" s="10"/>
      <c r="J49" s="10"/>
      <c r="K49" s="128"/>
      <c r="L49" s="128"/>
      <c r="M49" s="128"/>
      <c r="P49" s="18"/>
    </row>
    <row r="50" spans="1:24">
      <c r="A50" s="7"/>
      <c r="B50" s="7"/>
      <c r="C50" s="7"/>
      <c r="D50" s="7"/>
      <c r="E50" s="128"/>
      <c r="F50" s="128"/>
      <c r="G50" s="128"/>
      <c r="H50" s="7"/>
      <c r="I50" s="10"/>
      <c r="J50" s="10"/>
      <c r="K50" s="128"/>
      <c r="L50" s="128"/>
      <c r="M50" s="128"/>
      <c r="P50" s="18"/>
    </row>
    <row r="51" spans="1:24">
      <c r="A51" s="7"/>
      <c r="B51" s="7"/>
      <c r="C51" s="7"/>
      <c r="D51" s="7"/>
      <c r="E51" s="128"/>
      <c r="F51" s="128"/>
      <c r="G51" s="128"/>
      <c r="H51" s="7"/>
      <c r="I51" s="10"/>
      <c r="J51" s="10"/>
      <c r="K51" s="128"/>
      <c r="L51" s="128"/>
      <c r="M51" s="128"/>
      <c r="P51" s="18"/>
    </row>
    <row r="52" spans="1:24">
      <c r="A52" s="7"/>
      <c r="B52" s="7"/>
      <c r="C52" s="7"/>
      <c r="D52" s="7"/>
      <c r="E52" s="128"/>
      <c r="F52" s="128"/>
      <c r="G52" s="128"/>
      <c r="H52" s="7"/>
      <c r="I52" s="10"/>
      <c r="J52" s="10"/>
      <c r="K52" s="141" t="s">
        <v>103</v>
      </c>
      <c r="L52" s="141"/>
      <c r="M52" s="141"/>
      <c r="N52" s="141"/>
      <c r="O52" s="141"/>
      <c r="P52" s="18" t="s">
        <v>118</v>
      </c>
    </row>
    <row r="53" spans="1:24">
      <c r="A53" s="7"/>
      <c r="B53" s="7"/>
      <c r="C53" s="7"/>
      <c r="D53" s="7"/>
      <c r="E53" s="128"/>
      <c r="F53" s="128"/>
      <c r="G53" s="128"/>
      <c r="H53" s="7"/>
      <c r="I53" s="10"/>
      <c r="J53" s="10"/>
      <c r="K53" s="128"/>
      <c r="L53" s="128"/>
      <c r="M53" s="128"/>
      <c r="N53" s="128"/>
      <c r="O53" s="128"/>
      <c r="P53" s="18"/>
    </row>
    <row r="54" spans="1:24">
      <c r="A54" s="7"/>
      <c r="B54" s="7"/>
      <c r="C54" s="7"/>
      <c r="D54" s="7"/>
      <c r="E54" s="128"/>
      <c r="F54" s="128"/>
      <c r="G54" s="128"/>
      <c r="H54" s="7"/>
      <c r="I54" s="10"/>
      <c r="J54" s="10"/>
      <c r="K54" s="128"/>
      <c r="L54" s="128"/>
      <c r="M54" s="128"/>
      <c r="N54" s="128"/>
      <c r="O54" s="128"/>
      <c r="P54" s="18"/>
    </row>
    <row r="55" spans="1:24">
      <c r="A55" s="7"/>
      <c r="B55" s="7"/>
      <c r="C55" s="7"/>
      <c r="D55" s="7"/>
      <c r="E55" s="128"/>
      <c r="F55" s="128"/>
      <c r="G55" s="128"/>
      <c r="H55" s="7"/>
      <c r="I55" s="10"/>
      <c r="J55" s="10"/>
      <c r="K55" s="128"/>
      <c r="L55" s="128"/>
      <c r="M55" s="128"/>
      <c r="N55" s="128"/>
      <c r="O55" s="128"/>
      <c r="P55" s="18"/>
    </row>
    <row r="56" spans="1:24" ht="29.25" customHeight="1">
      <c r="A56" s="136" t="s">
        <v>13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</row>
    <row r="57" spans="1:24">
      <c r="A57" s="7"/>
      <c r="B57" s="7"/>
      <c r="C57" s="7"/>
      <c r="D57" s="7"/>
      <c r="E57" s="7"/>
      <c r="F57" s="7"/>
      <c r="G57" s="7"/>
      <c r="H57" s="7"/>
      <c r="I57" s="7"/>
      <c r="J57" s="7"/>
      <c r="V57" s="13"/>
      <c r="W57" s="13"/>
      <c r="X57" s="13"/>
    </row>
    <row r="58" spans="1:24">
      <c r="A58" s="5" t="s">
        <v>16</v>
      </c>
      <c r="B58" s="5"/>
      <c r="C58" s="5"/>
      <c r="D58" s="5"/>
      <c r="E58" s="5"/>
    </row>
    <row r="59" spans="1:24">
      <c r="A59" s="7" t="s">
        <v>0</v>
      </c>
      <c r="B59" s="7" t="s">
        <v>2</v>
      </c>
      <c r="C59" s="7">
        <v>6</v>
      </c>
      <c r="D59" s="7" t="s">
        <v>4</v>
      </c>
      <c r="E59" s="7">
        <v>5.95</v>
      </c>
      <c r="F59" s="7"/>
      <c r="G59" s="7"/>
      <c r="H59" s="12" t="s">
        <v>15</v>
      </c>
      <c r="I59" s="7">
        <v>2</v>
      </c>
      <c r="J59" s="7" t="s">
        <v>1</v>
      </c>
      <c r="K59" s="15">
        <v>30</v>
      </c>
      <c r="L59" s="15"/>
      <c r="M59" s="15"/>
      <c r="N59" s="1" t="s">
        <v>1</v>
      </c>
      <c r="O59" s="17">
        <v>2</v>
      </c>
      <c r="P59" s="16">
        <f t="shared" ref="P59:P63" si="4">SUM(C59+E59)/I59*K59*O59</f>
        <v>358.5</v>
      </c>
      <c r="U59" s="14"/>
      <c r="V59" s="14"/>
      <c r="W59" s="14"/>
      <c r="X59" s="14"/>
    </row>
    <row r="60" spans="1:24">
      <c r="A60" s="7"/>
      <c r="B60" s="7" t="s">
        <v>2</v>
      </c>
      <c r="C60" s="7">
        <v>5.86</v>
      </c>
      <c r="D60" s="7" t="s">
        <v>4</v>
      </c>
      <c r="E60" s="7">
        <v>5.7</v>
      </c>
      <c r="F60" s="7"/>
      <c r="G60" s="7"/>
      <c r="H60" s="12" t="s">
        <v>15</v>
      </c>
      <c r="I60" s="7">
        <v>2</v>
      </c>
      <c r="J60" s="7" t="s">
        <v>1</v>
      </c>
      <c r="K60" s="15">
        <v>29</v>
      </c>
      <c r="L60" s="15"/>
      <c r="M60" s="15"/>
      <c r="N60" s="1" t="s">
        <v>1</v>
      </c>
      <c r="O60" s="17">
        <v>2</v>
      </c>
      <c r="P60" s="16">
        <f t="shared" si="4"/>
        <v>335.24</v>
      </c>
      <c r="V60" s="12"/>
    </row>
    <row r="61" spans="1:24">
      <c r="A61" s="7"/>
      <c r="B61" s="7" t="s">
        <v>2</v>
      </c>
      <c r="C61" s="7">
        <v>13.2</v>
      </c>
      <c r="D61" s="7" t="s">
        <v>4</v>
      </c>
      <c r="E61" s="7">
        <v>12.8</v>
      </c>
      <c r="F61" s="7"/>
      <c r="G61" s="7"/>
      <c r="H61" s="12" t="s">
        <v>15</v>
      </c>
      <c r="I61" s="7">
        <v>2</v>
      </c>
      <c r="J61" s="7" t="s">
        <v>1</v>
      </c>
      <c r="K61" s="15">
        <v>13.6</v>
      </c>
      <c r="L61" s="15"/>
      <c r="M61" s="15"/>
      <c r="N61" s="1" t="s">
        <v>1</v>
      </c>
      <c r="O61" s="17">
        <v>1</v>
      </c>
      <c r="P61" s="16">
        <f t="shared" si="4"/>
        <v>176.79999999999998</v>
      </c>
    </row>
    <row r="62" spans="1:24">
      <c r="A62" s="7"/>
      <c r="B62" s="7" t="s">
        <v>2</v>
      </c>
      <c r="C62" s="7">
        <v>11.6</v>
      </c>
      <c r="D62" s="7" t="s">
        <v>4</v>
      </c>
      <c r="E62" s="7">
        <v>10.9</v>
      </c>
      <c r="F62" s="7"/>
      <c r="G62" s="7"/>
      <c r="H62" s="12" t="s">
        <v>15</v>
      </c>
      <c r="I62" s="7">
        <v>2</v>
      </c>
      <c r="J62" s="7" t="s">
        <v>1</v>
      </c>
      <c r="K62" s="15">
        <v>12.2</v>
      </c>
      <c r="L62" s="15"/>
      <c r="M62" s="15"/>
      <c r="N62" s="1" t="s">
        <v>1</v>
      </c>
      <c r="O62" s="17">
        <v>1</v>
      </c>
      <c r="P62" s="16">
        <f t="shared" si="4"/>
        <v>137.25</v>
      </c>
    </row>
    <row r="63" spans="1:24">
      <c r="A63" s="7"/>
      <c r="B63" s="7" t="s">
        <v>2</v>
      </c>
      <c r="C63" s="7">
        <v>8.4</v>
      </c>
      <c r="D63" s="7" t="s">
        <v>4</v>
      </c>
      <c r="E63" s="7">
        <v>4.5</v>
      </c>
      <c r="F63" s="7"/>
      <c r="G63" s="7"/>
      <c r="H63" s="12" t="s">
        <v>15</v>
      </c>
      <c r="I63" s="7">
        <v>2</v>
      </c>
      <c r="J63" s="7" t="s">
        <v>1</v>
      </c>
      <c r="K63" s="15">
        <v>4.5</v>
      </c>
      <c r="L63" s="15"/>
      <c r="M63" s="15"/>
      <c r="N63" s="1" t="s">
        <v>1</v>
      </c>
      <c r="O63" s="17">
        <v>1</v>
      </c>
      <c r="P63" s="16">
        <f t="shared" si="4"/>
        <v>29.025000000000002</v>
      </c>
    </row>
    <row r="64" spans="1:24">
      <c r="A64" s="7"/>
      <c r="B64" s="7" t="s">
        <v>2</v>
      </c>
      <c r="C64" s="7">
        <v>10.9</v>
      </c>
      <c r="D64" s="7" t="s">
        <v>4</v>
      </c>
      <c r="E64" s="7">
        <v>8.1999999999999993</v>
      </c>
      <c r="F64" s="7" t="s">
        <v>4</v>
      </c>
      <c r="G64" s="7">
        <v>4.7</v>
      </c>
      <c r="H64" s="12" t="s">
        <v>15</v>
      </c>
      <c r="I64" s="7">
        <v>3</v>
      </c>
      <c r="J64" s="7" t="s">
        <v>1</v>
      </c>
      <c r="K64" s="15">
        <v>69.599999999999994</v>
      </c>
      <c r="L64" s="7" t="s">
        <v>4</v>
      </c>
      <c r="M64" s="15">
        <v>69.8</v>
      </c>
      <c r="N64" s="12" t="s">
        <v>15</v>
      </c>
      <c r="O64" s="17">
        <v>2</v>
      </c>
      <c r="P64" s="21">
        <f>W64</f>
        <v>552.95333333333326</v>
      </c>
      <c r="T64" s="1">
        <f>(C64+E64+G64)/I64</f>
        <v>7.9333333333333336</v>
      </c>
      <c r="U64" s="7" t="s">
        <v>1</v>
      </c>
      <c r="V64" s="13">
        <f>(K64+M64)/2</f>
        <v>69.699999999999989</v>
      </c>
      <c r="W64" s="13">
        <f>T64*V64</f>
        <v>552.95333333333326</v>
      </c>
      <c r="X64" s="13"/>
    </row>
    <row r="65" spans="1:17">
      <c r="A65" s="7"/>
      <c r="B65" s="7"/>
      <c r="C65" s="7"/>
      <c r="D65" s="7"/>
      <c r="E65" s="11"/>
      <c r="F65" s="11"/>
      <c r="G65" s="11"/>
      <c r="H65" s="7"/>
      <c r="I65" s="10"/>
      <c r="J65" s="10"/>
      <c r="K65" s="11"/>
      <c r="L65" s="11"/>
      <c r="M65" s="11" t="s">
        <v>12</v>
      </c>
      <c r="P65" s="18">
        <f>P59+P60+P61+P62+P63+P64</f>
        <v>1589.7683333333334</v>
      </c>
    </row>
    <row r="66" spans="1:17">
      <c r="A66" s="7"/>
      <c r="B66" s="7"/>
      <c r="C66" s="7"/>
      <c r="D66" s="7"/>
      <c r="E66" s="11"/>
      <c r="F66" s="11"/>
      <c r="G66" s="11"/>
      <c r="H66" s="7"/>
      <c r="I66" s="10"/>
      <c r="J66" s="10"/>
      <c r="K66" s="11"/>
      <c r="L66" s="11"/>
      <c r="M66" s="11"/>
      <c r="P66" s="18"/>
    </row>
    <row r="67" spans="1:17">
      <c r="A67" s="118" t="s">
        <v>101</v>
      </c>
      <c r="B67" s="118"/>
      <c r="C67" s="118"/>
      <c r="D67" s="118"/>
      <c r="E67" s="118"/>
      <c r="F67" s="11"/>
      <c r="G67" s="11"/>
      <c r="H67" s="7"/>
      <c r="I67" s="10"/>
      <c r="J67" s="10"/>
      <c r="K67" s="11"/>
      <c r="L67" s="11"/>
      <c r="M67" s="11"/>
      <c r="P67" s="18"/>
    </row>
    <row r="68" spans="1:17">
      <c r="A68" s="118"/>
      <c r="B68" s="7" t="s">
        <v>2</v>
      </c>
      <c r="C68" s="7">
        <v>5.87</v>
      </c>
      <c r="D68" s="7" t="s">
        <v>4</v>
      </c>
      <c r="E68" s="7">
        <v>8.1999999999999993</v>
      </c>
      <c r="F68" s="7"/>
      <c r="G68" s="7"/>
      <c r="H68" s="23" t="s">
        <v>15</v>
      </c>
      <c r="I68" s="7">
        <v>2</v>
      </c>
      <c r="J68" s="7" t="s">
        <v>1</v>
      </c>
      <c r="K68" s="15">
        <v>4.7</v>
      </c>
      <c r="L68" s="15"/>
      <c r="M68" s="15"/>
      <c r="N68" s="1" t="s">
        <v>1</v>
      </c>
      <c r="O68" s="17">
        <v>1</v>
      </c>
      <c r="P68" s="21">
        <f t="shared" ref="P68" si="5">SUM(C68+E68)/I68*K68*O68</f>
        <v>33.064500000000002</v>
      </c>
    </row>
    <row r="69" spans="1:17">
      <c r="A69" s="118"/>
      <c r="B69" s="118"/>
      <c r="C69" s="118"/>
      <c r="D69" s="118"/>
      <c r="E69" s="118"/>
      <c r="F69" s="11"/>
      <c r="G69" s="11"/>
      <c r="H69" s="7"/>
      <c r="I69" s="10"/>
      <c r="J69" s="10"/>
      <c r="K69" s="11"/>
      <c r="L69" s="11"/>
      <c r="M69" s="11" t="s">
        <v>12</v>
      </c>
      <c r="P69" s="18">
        <f>P68</f>
        <v>33.064500000000002</v>
      </c>
    </row>
    <row r="70" spans="1:17">
      <c r="A70" s="118"/>
      <c r="B70" s="118"/>
      <c r="C70" s="118"/>
      <c r="D70" s="118"/>
      <c r="E70" s="118"/>
      <c r="F70" s="11"/>
      <c r="G70" s="11"/>
      <c r="H70" s="7"/>
      <c r="I70" s="10"/>
      <c r="J70" s="10"/>
      <c r="K70" s="11"/>
      <c r="L70" s="11"/>
      <c r="M70" s="11"/>
      <c r="P70" s="18"/>
    </row>
    <row r="71" spans="1:17">
      <c r="A71" s="118"/>
      <c r="B71" s="118"/>
      <c r="C71" s="118"/>
      <c r="D71" s="118"/>
      <c r="E71" s="118"/>
      <c r="F71" s="11"/>
      <c r="G71" s="11"/>
      <c r="H71" s="7"/>
      <c r="I71" s="10"/>
      <c r="J71" s="10"/>
      <c r="K71" s="141" t="s">
        <v>102</v>
      </c>
      <c r="L71" s="141"/>
      <c r="M71" s="141"/>
      <c r="N71" s="141"/>
      <c r="O71" s="141"/>
      <c r="P71" s="18">
        <f>P65+P69</f>
        <v>1622.8328333333334</v>
      </c>
    </row>
    <row r="72" spans="1:17">
      <c r="D72" s="134"/>
      <c r="E72" s="134"/>
      <c r="F72" s="12"/>
      <c r="G72" s="12"/>
      <c r="I72" s="9"/>
      <c r="J72" s="9"/>
    </row>
    <row r="73" spans="1:17" ht="27" customHeight="1">
      <c r="A73" s="143" t="s">
        <v>14</v>
      </c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</row>
    <row r="75" spans="1:17">
      <c r="A75" s="1" t="s">
        <v>16</v>
      </c>
    </row>
    <row r="76" spans="1:17">
      <c r="A76" s="7" t="s">
        <v>3</v>
      </c>
      <c r="B76" s="7" t="s">
        <v>2</v>
      </c>
      <c r="C76" s="7">
        <v>30</v>
      </c>
      <c r="D76" s="7" t="s">
        <v>4</v>
      </c>
      <c r="E76" s="7"/>
      <c r="F76" s="7"/>
      <c r="G76" s="7"/>
      <c r="H76" s="7"/>
      <c r="I76" s="7"/>
      <c r="J76" s="7"/>
      <c r="K76" s="19"/>
      <c r="L76" s="7" t="s">
        <v>1</v>
      </c>
      <c r="M76" s="7">
        <v>2</v>
      </c>
      <c r="N76" s="7" t="s">
        <v>2</v>
      </c>
      <c r="O76" s="19">
        <f>(C76+E76+G76+I76+K76)*M76</f>
        <v>60</v>
      </c>
      <c r="P76" s="7"/>
      <c r="Q76" s="19"/>
    </row>
    <row r="77" spans="1:17">
      <c r="A77" s="7"/>
      <c r="B77" s="7" t="s">
        <v>2</v>
      </c>
      <c r="C77" s="7">
        <v>13.6</v>
      </c>
      <c r="D77" s="7" t="s">
        <v>4</v>
      </c>
      <c r="E77" s="7"/>
      <c r="F77" s="7"/>
      <c r="G77" s="7"/>
      <c r="H77" s="7"/>
      <c r="I77" s="7"/>
      <c r="J77" s="7"/>
      <c r="K77" s="19"/>
      <c r="L77" s="7" t="s">
        <v>1</v>
      </c>
      <c r="M77" s="7">
        <v>2</v>
      </c>
      <c r="N77" s="7" t="s">
        <v>2</v>
      </c>
      <c r="O77" s="19">
        <f t="shared" ref="O77:O80" si="6">(C77+E77+G77+I77+K77)*M77</f>
        <v>27.2</v>
      </c>
      <c r="P77" s="7"/>
      <c r="Q77" s="19"/>
    </row>
    <row r="78" spans="1:17">
      <c r="A78" s="7"/>
      <c r="B78" s="7" t="s">
        <v>2</v>
      </c>
      <c r="C78" s="7">
        <v>29</v>
      </c>
      <c r="D78" s="7" t="s">
        <v>4</v>
      </c>
      <c r="E78" s="7"/>
      <c r="F78" s="7"/>
      <c r="G78" s="7"/>
      <c r="H78" s="7"/>
      <c r="I78" s="7"/>
      <c r="J78" s="7"/>
      <c r="K78" s="19"/>
      <c r="L78" s="7" t="s">
        <v>1</v>
      </c>
      <c r="M78" s="7">
        <v>2</v>
      </c>
      <c r="N78" s="7" t="s">
        <v>2</v>
      </c>
      <c r="O78" s="19">
        <f t="shared" si="6"/>
        <v>58</v>
      </c>
      <c r="P78" s="7"/>
      <c r="Q78" s="19"/>
    </row>
    <row r="79" spans="1:17">
      <c r="A79" s="7"/>
      <c r="B79" s="7" t="s">
        <v>2</v>
      </c>
      <c r="C79" s="7">
        <v>12.2</v>
      </c>
      <c r="D79" s="7" t="s">
        <v>4</v>
      </c>
      <c r="E79" s="7"/>
      <c r="F79" s="7"/>
      <c r="G79" s="7"/>
      <c r="H79" s="7"/>
      <c r="I79" s="7"/>
      <c r="J79" s="7"/>
      <c r="K79" s="19"/>
      <c r="L79" s="7" t="s">
        <v>1</v>
      </c>
      <c r="M79" s="7">
        <v>2</v>
      </c>
      <c r="N79" s="7" t="s">
        <v>2</v>
      </c>
      <c r="O79" s="19">
        <f t="shared" si="6"/>
        <v>24.4</v>
      </c>
      <c r="P79" s="7"/>
      <c r="Q79" s="19"/>
    </row>
    <row r="80" spans="1:17">
      <c r="A80" s="7"/>
      <c r="B80" s="7" t="s">
        <v>2</v>
      </c>
      <c r="C80" s="7">
        <v>69.8</v>
      </c>
      <c r="D80" s="7" t="s">
        <v>4</v>
      </c>
      <c r="E80" s="7">
        <v>69.599999999999994</v>
      </c>
      <c r="F80" s="7"/>
      <c r="G80" s="7"/>
      <c r="H80" s="7"/>
      <c r="I80" s="7"/>
      <c r="J80" s="7"/>
      <c r="K80" s="19"/>
      <c r="L80" s="7" t="s">
        <v>1</v>
      </c>
      <c r="M80" s="7">
        <v>1</v>
      </c>
      <c r="N80" s="7" t="s">
        <v>2</v>
      </c>
      <c r="O80" s="19">
        <f t="shared" si="6"/>
        <v>139.39999999999998</v>
      </c>
      <c r="P80" s="7"/>
      <c r="Q80" s="19"/>
    </row>
    <row r="81" spans="1:17">
      <c r="F81" s="12"/>
      <c r="G81" s="134"/>
      <c r="H81" s="134"/>
      <c r="I81" s="9"/>
      <c r="K81" s="20"/>
      <c r="M81" s="134" t="s">
        <v>12</v>
      </c>
      <c r="N81" s="134"/>
      <c r="O81" s="9">
        <f>O76+O77+O78+O79+O80</f>
        <v>309</v>
      </c>
      <c r="Q81" s="20"/>
    </row>
    <row r="82" spans="1:17">
      <c r="D82" s="8"/>
      <c r="E82" s="8"/>
      <c r="F82" s="12"/>
      <c r="G82" s="12"/>
      <c r="I82" s="9"/>
      <c r="J82" s="9"/>
    </row>
    <row r="83" spans="1:17">
      <c r="A83" s="118" t="s">
        <v>101</v>
      </c>
      <c r="D83" s="8"/>
      <c r="E83" s="8"/>
      <c r="F83" s="12"/>
      <c r="G83" s="12"/>
      <c r="I83" s="9"/>
      <c r="J83" s="9"/>
    </row>
    <row r="84" spans="1:17">
      <c r="A84" s="22" t="s">
        <v>104</v>
      </c>
      <c r="B84" s="7" t="s">
        <v>2</v>
      </c>
      <c r="C84" s="17">
        <v>4.3</v>
      </c>
      <c r="D84" s="7" t="s">
        <v>4</v>
      </c>
      <c r="E84" s="17">
        <v>5.5</v>
      </c>
      <c r="F84" s="7" t="s">
        <v>4</v>
      </c>
      <c r="G84" s="7">
        <v>4.7</v>
      </c>
      <c r="H84" s="7"/>
      <c r="I84" s="7"/>
      <c r="J84" s="7"/>
      <c r="K84" s="19"/>
      <c r="L84" s="1" t="s">
        <v>1</v>
      </c>
      <c r="M84" s="7">
        <v>1</v>
      </c>
      <c r="N84" s="1" t="s">
        <v>2</v>
      </c>
      <c r="O84" s="19">
        <f>SUM(C84+E84+G84)*M85</f>
        <v>14.5</v>
      </c>
    </row>
    <row r="85" spans="1:17">
      <c r="A85" s="22" t="s">
        <v>105</v>
      </c>
      <c r="B85" s="7" t="s">
        <v>2</v>
      </c>
      <c r="C85" s="17">
        <v>4.7</v>
      </c>
      <c r="D85" s="7" t="s">
        <v>4</v>
      </c>
      <c r="E85" s="17"/>
      <c r="F85" s="7"/>
      <c r="G85" s="7"/>
      <c r="H85" s="7"/>
      <c r="I85" s="7"/>
      <c r="J85" s="7"/>
      <c r="K85" s="131"/>
      <c r="L85" s="1" t="s">
        <v>1</v>
      </c>
      <c r="M85" s="7">
        <v>1</v>
      </c>
      <c r="N85" s="1" t="s">
        <v>2</v>
      </c>
      <c r="O85" s="19">
        <f>SUM(C85+E85+G85)*M85</f>
        <v>4.7</v>
      </c>
    </row>
    <row r="86" spans="1:17">
      <c r="A86" s="22"/>
      <c r="B86" s="7"/>
      <c r="C86" s="17"/>
      <c r="D86" s="7"/>
      <c r="E86" s="17"/>
      <c r="F86" s="7"/>
      <c r="G86" s="134"/>
      <c r="H86" s="134"/>
      <c r="I86" s="7"/>
      <c r="J86" s="7"/>
      <c r="K86" s="120"/>
      <c r="M86" s="134" t="s">
        <v>12</v>
      </c>
      <c r="N86" s="134"/>
      <c r="O86" s="119">
        <f>O84+O85</f>
        <v>19.2</v>
      </c>
    </row>
    <row r="87" spans="1:17">
      <c r="A87" s="118"/>
      <c r="D87" s="23"/>
      <c r="E87" s="23"/>
      <c r="F87" s="23"/>
      <c r="G87" s="23"/>
      <c r="I87" s="9"/>
      <c r="J87" s="9"/>
    </row>
    <row r="88" spans="1:17">
      <c r="A88" s="118"/>
      <c r="D88" s="23"/>
      <c r="E88" s="132"/>
      <c r="F88" s="132"/>
      <c r="G88" s="132"/>
      <c r="H88" s="132"/>
      <c r="I88" s="132"/>
      <c r="J88" s="9"/>
      <c r="K88" s="132" t="s">
        <v>119</v>
      </c>
      <c r="L88" s="132"/>
      <c r="M88" s="132"/>
      <c r="N88" s="132"/>
      <c r="O88" s="132">
        <f>O81+O86</f>
        <v>328.2</v>
      </c>
    </row>
    <row r="89" spans="1:17">
      <c r="A89" s="118"/>
      <c r="D89" s="23"/>
      <c r="E89" s="11"/>
      <c r="F89" s="11"/>
      <c r="G89" s="11"/>
      <c r="H89" s="11"/>
      <c r="I89" s="11"/>
      <c r="J89" s="9"/>
      <c r="K89" s="119"/>
    </row>
    <row r="90" spans="1:17">
      <c r="A90" s="118"/>
      <c r="D90" s="23"/>
      <c r="E90" s="11"/>
      <c r="F90" s="11"/>
      <c r="G90" s="11"/>
      <c r="H90" s="11"/>
      <c r="I90" s="11"/>
      <c r="J90" s="9"/>
      <c r="K90" s="119"/>
    </row>
    <row r="92" spans="1:17">
      <c r="A92" s="135" t="s">
        <v>10</v>
      </c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</row>
    <row r="93" spans="1:17">
      <c r="A93" s="135" t="s">
        <v>11</v>
      </c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</row>
  </sheetData>
  <mergeCells count="21">
    <mergeCell ref="A32:L32"/>
    <mergeCell ref="K52:O52"/>
    <mergeCell ref="M42:P42"/>
    <mergeCell ref="A73:Q73"/>
    <mergeCell ref="M48:P48"/>
    <mergeCell ref="M86:N86"/>
    <mergeCell ref="G86:H86"/>
    <mergeCell ref="A1:Q1"/>
    <mergeCell ref="A93:P93"/>
    <mergeCell ref="A2:P2"/>
    <mergeCell ref="A92:P92"/>
    <mergeCell ref="D72:E72"/>
    <mergeCell ref="G81:H81"/>
    <mergeCell ref="A56:Q56"/>
    <mergeCell ref="A6:Q6"/>
    <mergeCell ref="A4:Q4"/>
    <mergeCell ref="A5:Q5"/>
    <mergeCell ref="A11:Q11"/>
    <mergeCell ref="K71:O71"/>
    <mergeCell ref="K30:O30"/>
    <mergeCell ref="M81:N81"/>
  </mergeCells>
  <printOptions horizontalCentered="1" verticalCentered="1"/>
  <pageMargins left="0.9055118110236221" right="0.9055118110236221" top="0.74803149606299213" bottom="0.74803149606299213" header="0.31496062992125984" footer="0.31496062992125984"/>
  <pageSetup paperSize="9" scale="64" fitToHeight="0" orientation="portrait" r:id="rId1"/>
  <rowBreaks count="1" manualBreakCount="1">
    <brk id="72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5:J48"/>
  <sheetViews>
    <sheetView tabSelected="1" view="pageBreakPreview" topLeftCell="A22" zoomScale="60" zoomScaleNormal="85" workbookViewId="0">
      <selection activeCell="O45" sqref="O45"/>
    </sheetView>
  </sheetViews>
  <sheetFormatPr defaultRowHeight="15"/>
  <cols>
    <col min="1" max="1" width="5.28515625" customWidth="1"/>
    <col min="2" max="2" width="10.7109375" customWidth="1"/>
    <col min="3" max="3" width="48.5703125" customWidth="1"/>
    <col min="4" max="4" width="11" customWidth="1"/>
    <col min="5" max="5" width="10.140625" customWidth="1"/>
    <col min="6" max="6" width="10.5703125" customWidth="1"/>
    <col min="7" max="7" width="10" customWidth="1"/>
    <col min="8" max="8" width="12.140625" customWidth="1"/>
  </cols>
  <sheetData>
    <row r="5" spans="1:9" ht="15.75" thickBot="1"/>
    <row r="6" spans="1:9" ht="18.75" thickBot="1">
      <c r="A6" s="149" t="s">
        <v>17</v>
      </c>
      <c r="B6" s="150"/>
      <c r="C6" s="150"/>
      <c r="D6" s="150"/>
      <c r="E6" s="150"/>
      <c r="F6" s="150"/>
      <c r="G6" s="150"/>
      <c r="H6" s="151"/>
    </row>
    <row r="7" spans="1:9" ht="15.75" thickBot="1">
      <c r="A7" s="24"/>
      <c r="B7" s="24"/>
      <c r="C7" s="24"/>
      <c r="D7" s="24"/>
      <c r="E7" s="24"/>
      <c r="F7" s="24"/>
      <c r="G7" s="24"/>
      <c r="H7" s="24"/>
    </row>
    <row r="8" spans="1:9">
      <c r="A8" s="152" t="s">
        <v>18</v>
      </c>
      <c r="B8" s="153"/>
      <c r="C8" s="153"/>
      <c r="D8" s="153"/>
      <c r="E8" s="154"/>
      <c r="F8" s="155" t="s">
        <v>19</v>
      </c>
      <c r="G8" s="156"/>
      <c r="H8" s="157"/>
    </row>
    <row r="9" spans="1:9" ht="30" customHeight="1">
      <c r="A9" s="158" t="s">
        <v>96</v>
      </c>
      <c r="B9" s="159"/>
      <c r="C9" s="159"/>
      <c r="D9" s="159"/>
      <c r="E9" s="160"/>
      <c r="F9" s="161" t="s">
        <v>122</v>
      </c>
      <c r="G9" s="162"/>
      <c r="H9" s="163"/>
    </row>
    <row r="10" spans="1:9">
      <c r="A10" s="164" t="s">
        <v>94</v>
      </c>
      <c r="B10" s="165"/>
      <c r="C10" s="165"/>
      <c r="D10" s="166"/>
      <c r="E10" s="167" t="s">
        <v>20</v>
      </c>
      <c r="F10" s="168"/>
      <c r="G10" s="168"/>
      <c r="H10" s="169"/>
    </row>
    <row r="11" spans="1:9" ht="26.25" customHeight="1">
      <c r="A11" s="164" t="s">
        <v>108</v>
      </c>
      <c r="B11" s="170"/>
      <c r="C11" s="170"/>
      <c r="D11" s="171"/>
      <c r="E11" s="172" t="s">
        <v>21</v>
      </c>
      <c r="F11" s="174" t="s">
        <v>22</v>
      </c>
      <c r="G11" s="25" t="s">
        <v>23</v>
      </c>
      <c r="H11" s="26" t="s">
        <v>24</v>
      </c>
    </row>
    <row r="12" spans="1:9" ht="15.75" thickBot="1">
      <c r="A12" s="176" t="s">
        <v>95</v>
      </c>
      <c r="B12" s="177"/>
      <c r="C12" s="177"/>
      <c r="D12" s="178"/>
      <c r="E12" s="173"/>
      <c r="F12" s="175"/>
      <c r="G12" s="27" t="s">
        <v>25</v>
      </c>
      <c r="H12" s="28">
        <f>BDI!H13</f>
        <v>0.24230052197336183</v>
      </c>
    </row>
    <row r="13" spans="1:9" ht="15.75" thickBot="1">
      <c r="A13" s="179"/>
      <c r="B13" s="179"/>
      <c r="C13" s="179"/>
      <c r="D13" s="179"/>
      <c r="E13" s="179"/>
      <c r="F13" s="179"/>
      <c r="G13" s="179"/>
      <c r="H13" s="179"/>
    </row>
    <row r="14" spans="1:9" ht="49.5" customHeight="1">
      <c r="A14" s="29" t="s">
        <v>26</v>
      </c>
      <c r="B14" s="30" t="s">
        <v>27</v>
      </c>
      <c r="C14" s="30" t="s">
        <v>28</v>
      </c>
      <c r="D14" s="30" t="s">
        <v>29</v>
      </c>
      <c r="E14" s="31" t="s">
        <v>30</v>
      </c>
      <c r="F14" s="31" t="s">
        <v>31</v>
      </c>
      <c r="G14" s="31" t="s">
        <v>32</v>
      </c>
      <c r="H14" s="32" t="s">
        <v>33</v>
      </c>
    </row>
    <row r="15" spans="1:9" ht="21" customHeight="1">
      <c r="A15" s="103">
        <v>1</v>
      </c>
      <c r="B15" s="104"/>
      <c r="C15" s="105" t="s">
        <v>34</v>
      </c>
      <c r="D15" s="106"/>
      <c r="E15" s="107"/>
      <c r="F15" s="107"/>
      <c r="G15" s="108"/>
      <c r="H15" s="108">
        <f>SUM(H16:H18)</f>
        <v>28470.378385000004</v>
      </c>
    </row>
    <row r="16" spans="1:9" ht="80.25" customHeight="1">
      <c r="A16" s="37" t="s">
        <v>35</v>
      </c>
      <c r="B16" s="38" t="s">
        <v>36</v>
      </c>
      <c r="C16" s="52" t="s">
        <v>37</v>
      </c>
      <c r="D16" s="40" t="s">
        <v>98</v>
      </c>
      <c r="E16" s="41">
        <v>1</v>
      </c>
      <c r="F16" s="41">
        <v>1090.22</v>
      </c>
      <c r="G16" s="42">
        <f>ROUND(F16+(F16*$H$12),2)</f>
        <v>1354.38</v>
      </c>
      <c r="H16" s="42">
        <f>E16*I16</f>
        <v>1354.38</v>
      </c>
      <c r="I16">
        <v>1354.38</v>
      </c>
    </row>
    <row r="17" spans="1:10" ht="27" customHeight="1">
      <c r="A17" s="37" t="s">
        <v>68</v>
      </c>
      <c r="B17" s="38" t="s">
        <v>100</v>
      </c>
      <c r="C17" s="52" t="s">
        <v>69</v>
      </c>
      <c r="D17" s="40" t="s">
        <v>41</v>
      </c>
      <c r="E17" s="41">
        <f>'Memoria de Calculo'!P30</f>
        <v>1622.8328333333334</v>
      </c>
      <c r="F17" s="41">
        <v>10.65</v>
      </c>
      <c r="G17" s="42">
        <f>ROUND(F17+(F17*$H$12),2)</f>
        <v>13.23</v>
      </c>
      <c r="H17" s="42">
        <f>E17*I17</f>
        <v>21470.078385000001</v>
      </c>
      <c r="I17">
        <v>13.23</v>
      </c>
    </row>
    <row r="18" spans="1:10" ht="27" customHeight="1">
      <c r="A18" s="37" t="s">
        <v>113</v>
      </c>
      <c r="B18" s="123" t="s">
        <v>111</v>
      </c>
      <c r="C18" s="124" t="s">
        <v>112</v>
      </c>
      <c r="D18" s="125" t="s">
        <v>110</v>
      </c>
      <c r="E18" s="126">
        <v>227.2</v>
      </c>
      <c r="F18" s="126">
        <v>20</v>
      </c>
      <c r="G18" s="126">
        <f t="shared" ref="G18" si="0">ROUND(F18+(F18*$H$12),2)</f>
        <v>24.85</v>
      </c>
      <c r="H18" s="42">
        <f>E18*I18</f>
        <v>5645.92</v>
      </c>
      <c r="I18">
        <v>24.85</v>
      </c>
    </row>
    <row r="19" spans="1:10" ht="27" customHeight="1">
      <c r="A19" s="37"/>
      <c r="B19" s="38"/>
      <c r="C19" s="52"/>
      <c r="D19" s="40"/>
      <c r="E19" s="41"/>
      <c r="F19" s="41"/>
      <c r="G19" s="42"/>
      <c r="H19" s="42"/>
    </row>
    <row r="20" spans="1:10" ht="27" customHeight="1">
      <c r="A20" s="37"/>
      <c r="B20" s="38"/>
      <c r="C20" s="52"/>
      <c r="D20" s="40"/>
      <c r="E20" s="41"/>
      <c r="F20" s="41"/>
      <c r="G20" s="42"/>
      <c r="H20" s="42"/>
    </row>
    <row r="21" spans="1:10" ht="20.25" customHeight="1">
      <c r="A21" s="103">
        <v>2</v>
      </c>
      <c r="B21" s="110"/>
      <c r="C21" s="105" t="s">
        <v>93</v>
      </c>
      <c r="D21" s="111"/>
      <c r="E21" s="112"/>
      <c r="F21" s="112"/>
      <c r="G21" s="109"/>
      <c r="H21" s="108">
        <f>H22</f>
        <v>91706.283411666664</v>
      </c>
    </row>
    <row r="22" spans="1:10" ht="42.75" customHeight="1">
      <c r="A22" s="37" t="s">
        <v>38</v>
      </c>
      <c r="B22" s="38" t="s">
        <v>39</v>
      </c>
      <c r="C22" s="52" t="s">
        <v>40</v>
      </c>
      <c r="D22" s="40" t="s">
        <v>41</v>
      </c>
      <c r="E22" s="41">
        <f>'Memoria de Calculo'!P71</f>
        <v>1622.8328333333334</v>
      </c>
      <c r="F22" s="41">
        <v>45.49</v>
      </c>
      <c r="G22" s="42">
        <f t="shared" ref="G22" si="1">ROUND(F22+(F22*$H$12),2)</f>
        <v>56.51</v>
      </c>
      <c r="H22" s="42">
        <f>E22*I22</f>
        <v>91706.283411666664</v>
      </c>
      <c r="I22">
        <v>56.51</v>
      </c>
    </row>
    <row r="23" spans="1:10" ht="21" customHeight="1">
      <c r="A23" s="103">
        <v>3</v>
      </c>
      <c r="B23" s="110"/>
      <c r="C23" s="105" t="s">
        <v>99</v>
      </c>
      <c r="D23" s="111"/>
      <c r="E23" s="112"/>
      <c r="F23" s="112"/>
      <c r="G23" s="109"/>
      <c r="H23" s="108">
        <f>H24</f>
        <v>8441.3040000000001</v>
      </c>
    </row>
    <row r="24" spans="1:10" ht="66.75" customHeight="1">
      <c r="A24" s="37" t="s">
        <v>42</v>
      </c>
      <c r="B24" s="38" t="s">
        <v>106</v>
      </c>
      <c r="C24" s="52" t="s">
        <v>107</v>
      </c>
      <c r="D24" s="40" t="s">
        <v>43</v>
      </c>
      <c r="E24" s="41">
        <f>'Memoria de Calculo'!O88</f>
        <v>328.2</v>
      </c>
      <c r="F24" s="41">
        <v>20.7</v>
      </c>
      <c r="G24" s="42">
        <f>ROUND(F24+(F24*$H$12),2)</f>
        <v>25.72</v>
      </c>
      <c r="H24" s="42">
        <f>E24*I24</f>
        <v>8441.3040000000001</v>
      </c>
      <c r="I24">
        <v>25.72</v>
      </c>
    </row>
    <row r="25" spans="1:10">
      <c r="A25" s="37"/>
      <c r="B25" s="37"/>
      <c r="C25" s="39"/>
      <c r="D25" s="40"/>
      <c r="E25" s="41"/>
      <c r="F25" s="41"/>
      <c r="G25" s="42"/>
      <c r="H25" s="42"/>
    </row>
    <row r="26" spans="1:10">
      <c r="A26" s="37"/>
      <c r="B26" s="37"/>
      <c r="C26" s="39"/>
      <c r="D26" s="37"/>
      <c r="E26" s="41"/>
      <c r="F26" s="41"/>
      <c r="G26" s="42"/>
      <c r="H26" s="42"/>
    </row>
    <row r="27" spans="1:10">
      <c r="A27" s="123"/>
      <c r="B27" s="123"/>
      <c r="C27" s="124"/>
      <c r="D27" s="125"/>
      <c r="E27" s="126"/>
      <c r="F27" s="126"/>
      <c r="G27" s="126"/>
      <c r="H27" s="42"/>
      <c r="J27" s="129">
        <f>SUM(H27:H30)</f>
        <v>0</v>
      </c>
    </row>
    <row r="28" spans="1:10">
      <c r="A28" s="123"/>
      <c r="B28" s="123"/>
      <c r="C28" s="124"/>
      <c r="D28" s="123"/>
      <c r="E28" s="126"/>
      <c r="F28" s="126"/>
      <c r="G28" s="126"/>
      <c r="H28" s="42"/>
    </row>
    <row r="29" spans="1:10" ht="21.75" customHeight="1">
      <c r="A29" s="123"/>
      <c r="B29" s="123"/>
      <c r="C29" s="124"/>
      <c r="D29" s="123"/>
      <c r="E29" s="126"/>
      <c r="F29" s="126"/>
      <c r="G29" s="126"/>
      <c r="H29" s="42"/>
    </row>
    <row r="30" spans="1:10" ht="15" customHeight="1">
      <c r="A30" s="123"/>
      <c r="B30" s="123"/>
      <c r="C30" s="124"/>
      <c r="D30" s="125"/>
      <c r="E30" s="126"/>
      <c r="F30" s="126"/>
      <c r="G30" s="126"/>
      <c r="H30" s="42"/>
    </row>
    <row r="31" spans="1:10">
      <c r="A31" s="123"/>
      <c r="B31" s="123"/>
      <c r="C31" s="124"/>
      <c r="D31" s="123"/>
      <c r="E31" s="126"/>
      <c r="F31" s="126"/>
      <c r="G31" s="126"/>
      <c r="H31" s="42"/>
    </row>
    <row r="32" spans="1:10">
      <c r="A32" s="37"/>
      <c r="B32" s="37"/>
      <c r="C32" s="39"/>
      <c r="D32" s="37"/>
      <c r="E32" s="41"/>
      <c r="F32" s="41"/>
      <c r="G32" s="42"/>
      <c r="H32" s="42"/>
    </row>
    <row r="33" spans="1:8">
      <c r="A33" s="37"/>
      <c r="B33" s="38"/>
      <c r="C33" s="39"/>
      <c r="D33" s="40"/>
      <c r="E33" s="41"/>
      <c r="F33" s="41"/>
      <c r="G33" s="42"/>
      <c r="H33" s="42"/>
    </row>
    <row r="34" spans="1:8">
      <c r="A34" s="33"/>
      <c r="B34" s="34"/>
      <c r="C34" s="35"/>
      <c r="D34" s="40"/>
      <c r="E34" s="41"/>
      <c r="F34" s="41"/>
      <c r="G34" s="42"/>
      <c r="H34" s="42"/>
    </row>
    <row r="35" spans="1:8">
      <c r="A35" s="38"/>
      <c r="B35" s="38"/>
      <c r="C35" s="39"/>
      <c r="D35" s="40"/>
      <c r="E35" s="43"/>
      <c r="F35" s="41"/>
      <c r="G35" s="42"/>
      <c r="H35" s="42"/>
    </row>
    <row r="36" spans="1:8">
      <c r="A36" s="148" t="s">
        <v>44</v>
      </c>
      <c r="B36" s="148"/>
      <c r="C36" s="148"/>
      <c r="D36" s="148"/>
      <c r="E36" s="148"/>
      <c r="F36" s="148"/>
      <c r="G36" s="148"/>
      <c r="H36" s="36">
        <f>H23+H21+H15</f>
        <v>128617.96579666667</v>
      </c>
    </row>
    <row r="37" spans="1:8">
      <c r="A37" s="44"/>
      <c r="B37" s="44"/>
      <c r="C37" s="44"/>
      <c r="D37" s="44"/>
      <c r="E37" s="44"/>
      <c r="F37" s="44"/>
      <c r="G37" s="44"/>
      <c r="H37" s="45"/>
    </row>
    <row r="38" spans="1:8">
      <c r="A38" s="146" t="s">
        <v>124</v>
      </c>
      <c r="B38" s="146"/>
      <c r="C38" s="146"/>
      <c r="D38" s="44"/>
      <c r="E38" s="44"/>
      <c r="F38" s="44"/>
      <c r="G38" s="44"/>
      <c r="H38" s="45"/>
    </row>
    <row r="39" spans="1:8">
      <c r="A39" s="44"/>
      <c r="B39" s="44"/>
      <c r="C39" s="44"/>
      <c r="D39" s="44"/>
      <c r="E39" s="44"/>
      <c r="F39" s="44"/>
      <c r="G39" s="44"/>
      <c r="H39" s="45"/>
    </row>
    <row r="40" spans="1:8">
      <c r="A40" s="47"/>
      <c r="B40" s="47"/>
      <c r="C40" s="47"/>
      <c r="D40" s="47"/>
      <c r="E40" s="47"/>
      <c r="F40" s="47"/>
      <c r="G40" s="47"/>
      <c r="H40" s="47"/>
    </row>
    <row r="41" spans="1:8">
      <c r="A41" s="47"/>
      <c r="B41" s="147"/>
      <c r="C41" s="147"/>
      <c r="D41" s="47"/>
      <c r="E41" s="147"/>
      <c r="F41" s="147"/>
      <c r="G41" s="48"/>
      <c r="H41" s="47"/>
    </row>
    <row r="42" spans="1:8">
      <c r="A42" s="145" t="s">
        <v>45</v>
      </c>
      <c r="B42" s="145"/>
      <c r="C42" s="145"/>
      <c r="D42" s="145"/>
      <c r="E42" s="145" t="s">
        <v>46</v>
      </c>
      <c r="F42" s="145"/>
      <c r="G42" s="49"/>
      <c r="H42" s="50"/>
    </row>
    <row r="43" spans="1:8">
      <c r="A43" s="51"/>
      <c r="B43" s="51"/>
      <c r="C43" s="51"/>
      <c r="D43" s="51"/>
      <c r="E43" s="51"/>
      <c r="F43" s="51"/>
      <c r="G43" s="51"/>
      <c r="H43" s="51"/>
    </row>
    <row r="44" spans="1:8">
      <c r="A44" s="51"/>
      <c r="B44" s="51"/>
      <c r="C44" s="51"/>
      <c r="D44" s="51"/>
      <c r="E44" s="51"/>
      <c r="F44" s="51"/>
      <c r="G44" s="51"/>
      <c r="H44" s="51"/>
    </row>
    <row r="45" spans="1:8">
      <c r="A45" s="51"/>
      <c r="B45" s="51"/>
      <c r="C45" s="51"/>
      <c r="D45" s="51"/>
      <c r="E45" s="51"/>
      <c r="F45" s="51"/>
      <c r="G45" s="51"/>
      <c r="H45" s="51"/>
    </row>
    <row r="46" spans="1:8">
      <c r="A46" s="47"/>
      <c r="B46" s="147"/>
      <c r="C46" s="147"/>
      <c r="D46" s="47"/>
      <c r="E46" s="147"/>
      <c r="F46" s="147"/>
      <c r="G46" s="48"/>
      <c r="H46" s="47"/>
    </row>
    <row r="47" spans="1:8">
      <c r="A47" s="50"/>
      <c r="B47" s="144" t="s">
        <v>47</v>
      </c>
      <c r="C47" s="144"/>
      <c r="D47" s="50"/>
      <c r="E47" s="145" t="s">
        <v>48</v>
      </c>
      <c r="F47" s="145"/>
      <c r="G47" s="49"/>
      <c r="H47" s="50"/>
    </row>
    <row r="48" spans="1:8">
      <c r="A48" s="50"/>
      <c r="B48" s="49"/>
      <c r="C48" s="49"/>
      <c r="D48" s="50"/>
      <c r="E48" s="49"/>
      <c r="F48" s="49"/>
      <c r="G48" s="49"/>
      <c r="H48" s="50"/>
    </row>
  </sheetData>
  <mergeCells count="22">
    <mergeCell ref="A36:G36"/>
    <mergeCell ref="A6:H6"/>
    <mergeCell ref="A8:E8"/>
    <mergeCell ref="F8:H8"/>
    <mergeCell ref="A9:E9"/>
    <mergeCell ref="F9:H9"/>
    <mergeCell ref="A10:D10"/>
    <mergeCell ref="E10:H10"/>
    <mergeCell ref="A11:D11"/>
    <mergeCell ref="E11:E12"/>
    <mergeCell ref="F11:F12"/>
    <mergeCell ref="A12:D12"/>
    <mergeCell ref="A13:H13"/>
    <mergeCell ref="B47:C47"/>
    <mergeCell ref="E47:F47"/>
    <mergeCell ref="A38:C38"/>
    <mergeCell ref="B41:C41"/>
    <mergeCell ref="E41:F41"/>
    <mergeCell ref="A42:D42"/>
    <mergeCell ref="E42:F42"/>
    <mergeCell ref="B46:C46"/>
    <mergeCell ref="E46:F46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view="pageBreakPreview" zoomScale="60" workbookViewId="0">
      <selection activeCell="N16" sqref="N16"/>
    </sheetView>
  </sheetViews>
  <sheetFormatPr defaultRowHeight="15"/>
  <cols>
    <col min="1" max="1" width="6" customWidth="1"/>
    <col min="2" max="2" width="9.28515625" customWidth="1"/>
    <col min="3" max="3" width="29.85546875" customWidth="1"/>
    <col min="4" max="4" width="15.85546875" customWidth="1"/>
    <col min="5" max="5" width="15" customWidth="1"/>
    <col min="6" max="7" width="14" customWidth="1"/>
    <col min="8" max="8" width="15.42578125" customWidth="1"/>
    <col min="9" max="9" width="14.7109375" customWidth="1"/>
    <col min="10" max="10" width="15.42578125" customWidth="1"/>
    <col min="11" max="11" width="15.7109375" customWidth="1"/>
    <col min="13" max="13" width="13.5703125" customWidth="1"/>
  </cols>
  <sheetData>
    <row r="1" spans="1:14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100"/>
      <c r="M1" s="100"/>
      <c r="N1" s="100"/>
    </row>
    <row r="2" spans="1:14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100"/>
      <c r="M2" s="100"/>
      <c r="N2" s="100"/>
    </row>
    <row r="3" spans="1:14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100"/>
      <c r="M3" s="100"/>
      <c r="N3" s="100"/>
    </row>
    <row r="4" spans="1:14">
      <c r="A4" s="209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100"/>
      <c r="M4" s="100"/>
      <c r="N4" s="100"/>
    </row>
    <row r="5" spans="1:14" ht="22.5" customHeight="1" thickBot="1">
      <c r="A5" s="210" t="s">
        <v>49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</row>
    <row r="6" spans="1:14" ht="31.5" customHeight="1">
      <c r="A6" s="211" t="s">
        <v>67</v>
      </c>
      <c r="B6" s="212"/>
      <c r="C6" s="213"/>
      <c r="D6" s="53" t="s">
        <v>50</v>
      </c>
      <c r="E6" s="54"/>
      <c r="F6" s="214">
        <f>E22</f>
        <v>128617.96579666667</v>
      </c>
      <c r="G6" s="214"/>
      <c r="H6" s="55"/>
      <c r="I6" s="215" t="s">
        <v>123</v>
      </c>
      <c r="J6" s="215"/>
      <c r="K6" s="216"/>
    </row>
    <row r="7" spans="1:14" ht="42" customHeight="1" thickBot="1">
      <c r="A7" s="199" t="s">
        <v>92</v>
      </c>
      <c r="B7" s="200"/>
      <c r="C7" s="201"/>
      <c r="D7" s="202" t="s">
        <v>97</v>
      </c>
      <c r="E7" s="200"/>
      <c r="F7" s="200"/>
      <c r="G7" s="200"/>
      <c r="H7" s="201"/>
      <c r="I7" s="203" t="s">
        <v>66</v>
      </c>
      <c r="J7" s="204"/>
      <c r="K7" s="205"/>
    </row>
    <row r="8" spans="1:14" ht="25.5">
      <c r="A8" s="56" t="s">
        <v>26</v>
      </c>
      <c r="B8" s="57" t="s">
        <v>27</v>
      </c>
      <c r="C8" s="57" t="s">
        <v>51</v>
      </c>
      <c r="D8" s="58" t="s">
        <v>52</v>
      </c>
      <c r="E8" s="58" t="s">
        <v>53</v>
      </c>
      <c r="F8" s="59" t="s">
        <v>54</v>
      </c>
      <c r="G8" s="59" t="s">
        <v>55</v>
      </c>
      <c r="H8" s="59" t="s">
        <v>56</v>
      </c>
      <c r="I8" s="59" t="s">
        <v>57</v>
      </c>
      <c r="J8" s="59" t="s">
        <v>58</v>
      </c>
      <c r="K8" s="60" t="s">
        <v>59</v>
      </c>
    </row>
    <row r="9" spans="1:14">
      <c r="A9" s="206">
        <v>1</v>
      </c>
      <c r="B9" s="207" t="s">
        <v>60</v>
      </c>
      <c r="C9" s="208" t="str">
        <f>'[1]Planilha Orcamentaria'!C11</f>
        <v>SERVIÇOS PRELIMINARES</v>
      </c>
      <c r="D9" s="61" t="s">
        <v>61</v>
      </c>
      <c r="E9" s="62">
        <f>E10/$E$22</f>
        <v>0.22135615509585252</v>
      </c>
      <c r="F9" s="62">
        <v>0.7</v>
      </c>
      <c r="G9" s="62">
        <v>0.3</v>
      </c>
      <c r="H9" s="62"/>
      <c r="I9" s="63"/>
      <c r="J9" s="64"/>
      <c r="K9" s="65"/>
    </row>
    <row r="10" spans="1:14">
      <c r="A10" s="193"/>
      <c r="B10" s="194"/>
      <c r="C10" s="183"/>
      <c r="D10" s="66" t="s">
        <v>62</v>
      </c>
      <c r="E10" s="67">
        <f>'Planilha Orçamentaria'!H15</f>
        <v>28470.378385000004</v>
      </c>
      <c r="F10" s="67">
        <f>F9*$E$10</f>
        <v>19929.264869500003</v>
      </c>
      <c r="G10" s="67">
        <f>G9*$E$10</f>
        <v>8541.1135155000011</v>
      </c>
      <c r="H10" s="67">
        <f>H9*$E$11</f>
        <v>0</v>
      </c>
      <c r="I10" s="67">
        <f>I9*$E$11</f>
        <v>0</v>
      </c>
      <c r="J10" s="67">
        <f>J9*$E$11</f>
        <v>0</v>
      </c>
      <c r="K10" s="68">
        <f>K9*$E$11</f>
        <v>0</v>
      </c>
    </row>
    <row r="11" spans="1:14">
      <c r="A11" s="193">
        <v>2</v>
      </c>
      <c r="B11" s="194" t="s">
        <v>63</v>
      </c>
      <c r="C11" s="183" t="str">
        <f>'Planilha Orçamentaria'!C21</f>
        <v>PAVIMENTAÇÃO</v>
      </c>
      <c r="D11" s="66" t="s">
        <v>61</v>
      </c>
      <c r="E11" s="62">
        <f>E12/$E$22</f>
        <v>0.71301301372349468</v>
      </c>
      <c r="F11" s="62">
        <v>0.05</v>
      </c>
      <c r="G11" s="62">
        <v>0.15</v>
      </c>
      <c r="H11" s="62">
        <v>0.2</v>
      </c>
      <c r="I11" s="62">
        <v>0.2</v>
      </c>
      <c r="J11" s="62">
        <v>0.2</v>
      </c>
      <c r="K11" s="69">
        <v>0.2</v>
      </c>
    </row>
    <row r="12" spans="1:14">
      <c r="A12" s="193"/>
      <c r="B12" s="194"/>
      <c r="C12" s="183"/>
      <c r="D12" s="66" t="s">
        <v>62</v>
      </c>
      <c r="E12" s="67">
        <f>'Planilha Orçamentaria'!H21</f>
        <v>91706.283411666664</v>
      </c>
      <c r="F12" s="67">
        <f t="shared" ref="F12:K12" si="0">F11*$E$12</f>
        <v>4585.3141705833332</v>
      </c>
      <c r="G12" s="67">
        <f t="shared" si="0"/>
        <v>13755.94251175</v>
      </c>
      <c r="H12" s="67">
        <f t="shared" si="0"/>
        <v>18341.256682333333</v>
      </c>
      <c r="I12" s="67">
        <f t="shared" si="0"/>
        <v>18341.256682333333</v>
      </c>
      <c r="J12" s="67">
        <f t="shared" si="0"/>
        <v>18341.256682333333</v>
      </c>
      <c r="K12" s="68">
        <f t="shared" si="0"/>
        <v>18341.256682333333</v>
      </c>
    </row>
    <row r="13" spans="1:14">
      <c r="A13" s="193">
        <v>3</v>
      </c>
      <c r="B13" s="196" t="s">
        <v>64</v>
      </c>
      <c r="C13" s="183" t="str">
        <f>'[1]Planilha Orcamentaria'!C15</f>
        <v>MEIO-FIO/SARJETA</v>
      </c>
      <c r="D13" s="66" t="s">
        <v>61</v>
      </c>
      <c r="E13" s="62">
        <f>E14/$E$22</f>
        <v>6.5630831180652757E-2</v>
      </c>
      <c r="F13" s="62">
        <v>0.1</v>
      </c>
      <c r="G13" s="62">
        <v>0.1</v>
      </c>
      <c r="H13" s="62">
        <v>0.2</v>
      </c>
      <c r="I13" s="62">
        <v>0.2</v>
      </c>
      <c r="J13" s="62">
        <v>0.2</v>
      </c>
      <c r="K13" s="69">
        <v>0.2</v>
      </c>
    </row>
    <row r="14" spans="1:14">
      <c r="A14" s="193"/>
      <c r="B14" s="196"/>
      <c r="C14" s="183"/>
      <c r="D14" s="66" t="s">
        <v>62</v>
      </c>
      <c r="E14" s="67">
        <f>'Planilha Orçamentaria'!H23</f>
        <v>8441.3040000000001</v>
      </c>
      <c r="F14" s="67">
        <f t="shared" ref="F14:K14" si="1">F13*$E$14</f>
        <v>844.13040000000001</v>
      </c>
      <c r="G14" s="67">
        <f t="shared" si="1"/>
        <v>844.13040000000001</v>
      </c>
      <c r="H14" s="67">
        <f t="shared" si="1"/>
        <v>1688.2608</v>
      </c>
      <c r="I14" s="67">
        <f t="shared" si="1"/>
        <v>1688.2608</v>
      </c>
      <c r="J14" s="67">
        <f t="shared" si="1"/>
        <v>1688.2608</v>
      </c>
      <c r="K14" s="68">
        <f t="shared" si="1"/>
        <v>1688.2608</v>
      </c>
    </row>
    <row r="15" spans="1:14">
      <c r="A15" s="180"/>
      <c r="B15" s="197"/>
      <c r="C15" s="183"/>
      <c r="D15" s="66"/>
      <c r="E15" s="62"/>
      <c r="F15" s="62"/>
      <c r="G15" s="62"/>
      <c r="H15" s="62"/>
      <c r="I15" s="62"/>
      <c r="J15" s="62"/>
      <c r="K15" s="69"/>
    </row>
    <row r="16" spans="1:14">
      <c r="A16" s="181"/>
      <c r="B16" s="198"/>
      <c r="C16" s="183"/>
      <c r="D16" s="66"/>
      <c r="E16" s="70"/>
      <c r="F16" s="67"/>
      <c r="G16" s="67"/>
      <c r="H16" s="67"/>
      <c r="I16" s="67"/>
      <c r="J16" s="67"/>
      <c r="K16" s="68"/>
    </row>
    <row r="17" spans="1:13">
      <c r="A17" s="180"/>
      <c r="B17" s="182"/>
      <c r="C17" s="195"/>
      <c r="D17" s="66"/>
      <c r="E17" s="62"/>
      <c r="F17" s="62"/>
      <c r="G17" s="62"/>
      <c r="H17" s="62"/>
      <c r="I17" s="71"/>
      <c r="J17" s="62"/>
      <c r="K17" s="69"/>
    </row>
    <row r="18" spans="1:13">
      <c r="A18" s="181"/>
      <c r="B18" s="182"/>
      <c r="C18" s="183"/>
      <c r="D18" s="66"/>
      <c r="E18" s="67"/>
      <c r="F18" s="67"/>
      <c r="G18" s="67"/>
      <c r="H18" s="67"/>
      <c r="I18" s="67"/>
      <c r="J18" s="67"/>
      <c r="K18" s="68"/>
    </row>
    <row r="19" spans="1:13">
      <c r="A19" s="180"/>
      <c r="B19" s="182"/>
      <c r="C19" s="183"/>
      <c r="D19" s="66"/>
      <c r="E19" s="62"/>
      <c r="F19" s="62"/>
      <c r="G19" s="62"/>
      <c r="H19" s="62"/>
      <c r="I19" s="62"/>
      <c r="J19" s="62"/>
      <c r="K19" s="69"/>
    </row>
    <row r="20" spans="1:13">
      <c r="A20" s="181"/>
      <c r="B20" s="182"/>
      <c r="C20" s="183"/>
      <c r="D20" s="66"/>
      <c r="E20" s="72"/>
      <c r="F20" s="67"/>
      <c r="G20" s="67"/>
      <c r="H20" s="67"/>
      <c r="I20" s="67"/>
      <c r="J20" s="67"/>
      <c r="K20" s="68"/>
    </row>
    <row r="21" spans="1:13">
      <c r="A21" s="184" t="s">
        <v>12</v>
      </c>
      <c r="B21" s="185"/>
      <c r="C21" s="186"/>
      <c r="D21" s="73" t="s">
        <v>61</v>
      </c>
      <c r="E21" s="74">
        <f>E9+E11+E13++E15+E17+E19</f>
        <v>0.99999999999999989</v>
      </c>
      <c r="F21" s="74">
        <f t="shared" ref="F21:K21" si="2">F22/$E$22</f>
        <v>0.19716304237133681</v>
      </c>
      <c r="G21" s="74">
        <f t="shared" si="2"/>
        <v>0.17992188170534526</v>
      </c>
      <c r="H21" s="74">
        <f t="shared" si="2"/>
        <v>0.15572876898082949</v>
      </c>
      <c r="I21" s="74">
        <f t="shared" si="2"/>
        <v>0.15572876898082949</v>
      </c>
      <c r="J21" s="74">
        <f t="shared" si="2"/>
        <v>0.15572876898082949</v>
      </c>
      <c r="K21" s="75">
        <f t="shared" si="2"/>
        <v>0.15572876898082949</v>
      </c>
      <c r="M21" s="122">
        <f>F21+G21+H21+I21+J21+K21</f>
        <v>1.0000000000000002</v>
      </c>
    </row>
    <row r="22" spans="1:13" ht="15.75" thickBot="1">
      <c r="A22" s="187"/>
      <c r="B22" s="188"/>
      <c r="C22" s="189"/>
      <c r="D22" s="76" t="s">
        <v>62</v>
      </c>
      <c r="E22" s="133">
        <f>E10+E12+E14+E16+E18+E20</f>
        <v>128617.96579666667</v>
      </c>
      <c r="F22" s="77">
        <f>F10+F12+F14+F16+F18+F20</f>
        <v>25358.709440083338</v>
      </c>
      <c r="G22" s="77">
        <f>G10+G12+G14+G16+G18+G20</f>
        <v>23141.186427250002</v>
      </c>
      <c r="H22" s="77">
        <f>H10+H12+H14+H16+H18+H20</f>
        <v>20029.517482333333</v>
      </c>
      <c r="I22" s="77">
        <f>I10+I12+I14+I16+I18+I20</f>
        <v>20029.517482333333</v>
      </c>
      <c r="J22" s="77">
        <f>J10+J12+J14+J16+J18</f>
        <v>20029.517482333333</v>
      </c>
      <c r="K22" s="78">
        <f>K10+K12+K14+K16+K18</f>
        <v>20029.517482333333</v>
      </c>
      <c r="M22" s="121">
        <f>F22+G22+H22+I22+J22+K22</f>
        <v>128617.96579666669</v>
      </c>
    </row>
    <row r="23" spans="1:13">
      <c r="A23" s="190" t="s">
        <v>124</v>
      </c>
      <c r="B23" s="191"/>
      <c r="C23" s="191"/>
      <c r="D23" s="191"/>
      <c r="E23" s="79"/>
      <c r="F23" s="79"/>
      <c r="G23" s="80"/>
      <c r="H23" s="88" t="s">
        <v>65</v>
      </c>
      <c r="I23" s="82"/>
      <c r="J23" s="82"/>
      <c r="K23" s="83"/>
    </row>
    <row r="24" spans="1:13">
      <c r="A24" s="84"/>
      <c r="B24" s="79"/>
      <c r="C24" s="79"/>
      <c r="D24" s="79"/>
      <c r="E24" s="79"/>
      <c r="F24" s="79"/>
      <c r="G24" s="80"/>
      <c r="H24" s="81"/>
      <c r="I24" s="82"/>
      <c r="J24" s="82"/>
      <c r="K24" s="83"/>
    </row>
    <row r="25" spans="1:13">
      <c r="A25" s="84"/>
      <c r="B25" s="79"/>
      <c r="C25" s="79"/>
      <c r="D25" s="79"/>
      <c r="E25" s="79"/>
      <c r="F25" s="79"/>
      <c r="G25" s="80"/>
      <c r="H25" s="81"/>
      <c r="I25" s="82"/>
      <c r="J25" s="82"/>
      <c r="K25" s="83"/>
    </row>
    <row r="26" spans="1:13">
      <c r="A26" s="84"/>
      <c r="B26" s="85"/>
      <c r="C26" s="85"/>
      <c r="D26" s="79"/>
      <c r="E26" s="86"/>
      <c r="F26" s="85"/>
      <c r="G26" s="87"/>
      <c r="H26" s="88"/>
      <c r="I26" s="82"/>
      <c r="J26" s="82"/>
      <c r="K26" s="89"/>
    </row>
    <row r="27" spans="1:13">
      <c r="A27" s="145" t="s">
        <v>45</v>
      </c>
      <c r="B27" s="145"/>
      <c r="C27" s="145"/>
      <c r="D27" s="145"/>
      <c r="E27" s="145" t="s">
        <v>46</v>
      </c>
      <c r="F27" s="145"/>
      <c r="G27" s="90"/>
      <c r="H27" s="81"/>
      <c r="I27" s="82"/>
      <c r="J27" s="82"/>
      <c r="K27" s="83"/>
    </row>
    <row r="28" spans="1:13">
      <c r="A28" s="49"/>
      <c r="B28" s="49"/>
      <c r="C28" s="49"/>
      <c r="D28" s="49"/>
      <c r="E28" s="49"/>
      <c r="F28" s="49"/>
      <c r="G28" s="90"/>
      <c r="H28" s="81"/>
      <c r="I28" s="82"/>
      <c r="J28" s="82"/>
      <c r="K28" s="83"/>
    </row>
    <row r="29" spans="1:13">
      <c r="A29" s="49"/>
      <c r="B29" s="49"/>
      <c r="C29" s="49"/>
      <c r="D29" s="49"/>
      <c r="E29" s="49"/>
      <c r="F29" s="49"/>
      <c r="G29" s="90"/>
      <c r="H29" s="81"/>
      <c r="I29" s="82"/>
      <c r="J29" s="82"/>
      <c r="K29" s="83"/>
    </row>
    <row r="30" spans="1:13">
      <c r="A30" s="92"/>
      <c r="B30" s="192"/>
      <c r="C30" s="192"/>
      <c r="D30" s="93"/>
      <c r="E30" s="101"/>
      <c r="F30" s="102"/>
      <c r="G30" s="91"/>
      <c r="H30" s="81"/>
      <c r="I30" s="82"/>
      <c r="J30" s="82"/>
      <c r="K30" s="83"/>
    </row>
    <row r="31" spans="1:13">
      <c r="A31" s="94"/>
      <c r="B31" s="144" t="s">
        <v>47</v>
      </c>
      <c r="C31" s="144"/>
      <c r="D31" s="95"/>
      <c r="E31" s="145" t="s">
        <v>48</v>
      </c>
      <c r="F31" s="145"/>
      <c r="G31" s="91"/>
      <c r="H31" s="81"/>
      <c r="I31" s="82"/>
      <c r="J31" s="82"/>
      <c r="K31" s="83"/>
    </row>
    <row r="32" spans="1:13">
      <c r="A32" s="96"/>
      <c r="B32" s="96"/>
      <c r="C32" s="96"/>
      <c r="D32" s="97"/>
      <c r="E32" s="97"/>
      <c r="F32" s="96"/>
      <c r="G32" s="96"/>
      <c r="H32" s="98"/>
      <c r="I32" s="96"/>
      <c r="J32" s="96"/>
      <c r="K32" s="99"/>
    </row>
  </sheetData>
  <mergeCells count="33">
    <mergeCell ref="A1:K4"/>
    <mergeCell ref="A5:K5"/>
    <mergeCell ref="A6:C6"/>
    <mergeCell ref="F6:G6"/>
    <mergeCell ref="I6:K6"/>
    <mergeCell ref="A7:C7"/>
    <mergeCell ref="D7:H7"/>
    <mergeCell ref="I7:K7"/>
    <mergeCell ref="A9:A10"/>
    <mergeCell ref="B9:B10"/>
    <mergeCell ref="C9:C10"/>
    <mergeCell ref="A11:A12"/>
    <mergeCell ref="B11:B12"/>
    <mergeCell ref="C11:C12"/>
    <mergeCell ref="A17:A18"/>
    <mergeCell ref="B17:B18"/>
    <mergeCell ref="C17:C18"/>
    <mergeCell ref="A13:A14"/>
    <mergeCell ref="B13:B14"/>
    <mergeCell ref="C13:C14"/>
    <mergeCell ref="A15:A16"/>
    <mergeCell ref="B15:B16"/>
    <mergeCell ref="C15:C16"/>
    <mergeCell ref="B31:C31"/>
    <mergeCell ref="E31:F31"/>
    <mergeCell ref="A19:A20"/>
    <mergeCell ref="B19:B20"/>
    <mergeCell ref="C19:C20"/>
    <mergeCell ref="A21:C22"/>
    <mergeCell ref="A23:D23"/>
    <mergeCell ref="A27:D27"/>
    <mergeCell ref="E27:F27"/>
    <mergeCell ref="B30:C3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6:H35"/>
  <sheetViews>
    <sheetView view="pageBreakPreview" topLeftCell="A4" zoomScale="60" workbookViewId="0">
      <selection activeCell="O30" sqref="O30"/>
    </sheetView>
  </sheetViews>
  <sheetFormatPr defaultRowHeight="15"/>
  <cols>
    <col min="1" max="1" width="22.140625" customWidth="1"/>
    <col min="2" max="2" width="6.5703125" customWidth="1"/>
    <col min="4" max="4" width="7.42578125" customWidth="1"/>
    <col min="6" max="6" width="15.140625" customWidth="1"/>
    <col min="8" max="8" width="28.28515625" customWidth="1"/>
  </cols>
  <sheetData>
    <row r="6" spans="1:8" ht="15.75" thickBot="1">
      <c r="A6" s="227"/>
      <c r="B6" s="227"/>
      <c r="C6" s="227"/>
      <c r="D6" s="227"/>
      <c r="E6" s="227"/>
      <c r="F6" s="227"/>
      <c r="G6" s="227"/>
      <c r="H6" s="227"/>
    </row>
    <row r="7" spans="1:8" ht="18.75" thickBot="1">
      <c r="A7" s="149" t="s">
        <v>70</v>
      </c>
      <c r="B7" s="150"/>
      <c r="C7" s="150"/>
      <c r="D7" s="150"/>
      <c r="E7" s="150"/>
      <c r="F7" s="150"/>
      <c r="G7" s="150"/>
      <c r="H7" s="151"/>
    </row>
    <row r="8" spans="1:8" ht="15.75" thickBot="1">
      <c r="A8" s="24"/>
      <c r="B8" s="24"/>
      <c r="C8" s="24"/>
      <c r="D8" s="24"/>
      <c r="E8" s="24"/>
      <c r="F8" s="24"/>
      <c r="G8" s="24"/>
      <c r="H8" s="24"/>
    </row>
    <row r="9" spans="1:8" ht="29.25" customHeight="1">
      <c r="A9" s="228" t="s">
        <v>18</v>
      </c>
      <c r="B9" s="229"/>
      <c r="C9" s="229"/>
      <c r="D9" s="229"/>
      <c r="E9" s="230"/>
      <c r="F9" s="155" t="s">
        <v>19</v>
      </c>
      <c r="G9" s="156"/>
      <c r="H9" s="157"/>
    </row>
    <row r="10" spans="1:8" ht="36.75" customHeight="1">
      <c r="A10" s="164" t="s">
        <v>96</v>
      </c>
      <c r="B10" s="165"/>
      <c r="C10" s="165"/>
      <c r="D10" s="165"/>
      <c r="E10" s="166"/>
      <c r="F10" s="161" t="s">
        <v>125</v>
      </c>
      <c r="G10" s="162"/>
      <c r="H10" s="163"/>
    </row>
    <row r="11" spans="1:8" ht="24" customHeight="1">
      <c r="A11" s="164" t="s">
        <v>94</v>
      </c>
      <c r="B11" s="165"/>
      <c r="C11" s="165"/>
      <c r="D11" s="165"/>
      <c r="E11" s="166"/>
      <c r="F11" s="167" t="s">
        <v>20</v>
      </c>
      <c r="G11" s="168"/>
      <c r="H11" s="169"/>
    </row>
    <row r="12" spans="1:8" ht="25.5" customHeight="1">
      <c r="A12" s="164" t="s">
        <v>108</v>
      </c>
      <c r="B12" s="170"/>
      <c r="C12" s="170"/>
      <c r="D12" s="171"/>
      <c r="E12" s="172" t="s">
        <v>21</v>
      </c>
      <c r="F12" s="174" t="s">
        <v>22</v>
      </c>
      <c r="G12" s="25" t="s">
        <v>23</v>
      </c>
      <c r="H12" s="26" t="s">
        <v>24</v>
      </c>
    </row>
    <row r="13" spans="1:8" ht="15.75" thickBot="1">
      <c r="A13" s="176" t="s">
        <v>95</v>
      </c>
      <c r="B13" s="177"/>
      <c r="C13" s="177"/>
      <c r="D13" s="178"/>
      <c r="E13" s="173"/>
      <c r="F13" s="175"/>
      <c r="G13" s="27" t="s">
        <v>25</v>
      </c>
      <c r="H13" s="28">
        <f>(((1+G16+G17+G18)*(1+G19)*(1+G20))/(1-G21))-1</f>
        <v>0.24230052197336183</v>
      </c>
    </row>
    <row r="14" spans="1:8" ht="15.75" thickBot="1">
      <c r="A14" s="179"/>
      <c r="B14" s="179"/>
      <c r="C14" s="179"/>
      <c r="D14" s="179"/>
      <c r="E14" s="179"/>
      <c r="F14" s="179"/>
      <c r="G14" s="179"/>
      <c r="H14" s="179"/>
    </row>
    <row r="15" spans="1:8">
      <c r="A15" s="218" t="s">
        <v>71</v>
      </c>
      <c r="B15" s="219"/>
      <c r="C15" s="219"/>
      <c r="D15" s="219"/>
      <c r="E15" s="220"/>
      <c r="F15" s="221" t="s">
        <v>72</v>
      </c>
      <c r="G15" s="222"/>
      <c r="H15" s="32" t="s">
        <v>73</v>
      </c>
    </row>
    <row r="16" spans="1:8" ht="22.5">
      <c r="A16" s="37" t="s">
        <v>74</v>
      </c>
      <c r="B16" s="38" t="s">
        <v>75</v>
      </c>
      <c r="C16" s="113">
        <v>3.7999999999999999E-2</v>
      </c>
      <c r="D16" s="40" t="s">
        <v>76</v>
      </c>
      <c r="E16" s="114">
        <v>4.6699999999999998E-2</v>
      </c>
      <c r="F16" s="37" t="s">
        <v>77</v>
      </c>
      <c r="G16" s="115">
        <v>4.53E-2</v>
      </c>
      <c r="H16" s="223" t="s">
        <v>78</v>
      </c>
    </row>
    <row r="17" spans="1:8" ht="22.5">
      <c r="A17" s="37" t="s">
        <v>79</v>
      </c>
      <c r="B17" s="38" t="s">
        <v>75</v>
      </c>
      <c r="C17" s="113">
        <v>3.2000000000000002E-3</v>
      </c>
      <c r="D17" s="40" t="s">
        <v>76</v>
      </c>
      <c r="E17" s="114">
        <v>7.4000000000000003E-3</v>
      </c>
      <c r="F17" s="37" t="s">
        <v>80</v>
      </c>
      <c r="G17" s="115">
        <v>7.4000000000000003E-3</v>
      </c>
      <c r="H17" s="223"/>
    </row>
    <row r="18" spans="1:8">
      <c r="A18" s="38" t="s">
        <v>81</v>
      </c>
      <c r="B18" s="38" t="s">
        <v>75</v>
      </c>
      <c r="C18" s="113">
        <v>5.0000000000000001E-3</v>
      </c>
      <c r="D18" s="40" t="s">
        <v>76</v>
      </c>
      <c r="E18" s="114">
        <v>9.7000000000000003E-3</v>
      </c>
      <c r="F18" s="37" t="s">
        <v>82</v>
      </c>
      <c r="G18" s="115">
        <v>9.7000000000000003E-3</v>
      </c>
      <c r="H18" s="223"/>
    </row>
    <row r="19" spans="1:8" ht="22.5">
      <c r="A19" s="37" t="s">
        <v>83</v>
      </c>
      <c r="B19" s="38" t="s">
        <v>75</v>
      </c>
      <c r="C19" s="113">
        <v>1.0200000000000001E-2</v>
      </c>
      <c r="D19" s="40" t="s">
        <v>76</v>
      </c>
      <c r="E19" s="114">
        <v>1.21E-2</v>
      </c>
      <c r="F19" s="37" t="s">
        <v>84</v>
      </c>
      <c r="G19" s="115">
        <v>1.21E-2</v>
      </c>
      <c r="H19" s="223"/>
    </row>
    <row r="20" spans="1:8">
      <c r="A20" s="37" t="s">
        <v>85</v>
      </c>
      <c r="B20" s="38" t="s">
        <v>75</v>
      </c>
      <c r="C20" s="113">
        <v>6.6400000000000001E-2</v>
      </c>
      <c r="D20" s="40" t="s">
        <v>76</v>
      </c>
      <c r="E20" s="114">
        <v>8.6900000000000005E-2</v>
      </c>
      <c r="F20" s="37" t="s">
        <v>86</v>
      </c>
      <c r="G20" s="115">
        <v>8.43E-2</v>
      </c>
      <c r="H20" s="223"/>
    </row>
    <row r="21" spans="1:8">
      <c r="A21" s="37"/>
      <c r="B21" s="38" t="s">
        <v>75</v>
      </c>
      <c r="C21" s="224" t="s">
        <v>87</v>
      </c>
      <c r="D21" s="225"/>
      <c r="E21" s="226"/>
      <c r="F21" s="37" t="s">
        <v>88</v>
      </c>
      <c r="G21" s="115">
        <v>6.1499999999999999E-2</v>
      </c>
      <c r="H21" s="223"/>
    </row>
    <row r="22" spans="1:8">
      <c r="A22" s="44"/>
      <c r="B22" s="44"/>
      <c r="C22" s="44"/>
      <c r="D22" s="44"/>
      <c r="E22" s="44"/>
      <c r="F22" s="44"/>
      <c r="G22" s="44"/>
      <c r="H22" s="45"/>
    </row>
    <row r="23" spans="1:8">
      <c r="A23" s="146" t="s">
        <v>124</v>
      </c>
      <c r="B23" s="146"/>
      <c r="C23" s="146"/>
      <c r="D23" s="146"/>
      <c r="E23" s="44"/>
      <c r="F23" s="44"/>
      <c r="G23" s="44"/>
      <c r="H23" s="45"/>
    </row>
    <row r="24" spans="1:8">
      <c r="A24" s="44"/>
      <c r="B24" s="44"/>
      <c r="C24" s="44"/>
      <c r="D24" s="44"/>
      <c r="E24" s="44"/>
      <c r="F24" s="44"/>
      <c r="G24" s="44"/>
      <c r="H24" s="45"/>
    </row>
    <row r="25" spans="1:8">
      <c r="A25" s="46"/>
      <c r="B25" s="46"/>
      <c r="C25" s="46"/>
      <c r="D25" s="46"/>
      <c r="E25" s="46"/>
      <c r="F25" s="46"/>
      <c r="G25" s="46"/>
      <c r="H25" s="45"/>
    </row>
    <row r="26" spans="1:8">
      <c r="A26" s="47"/>
      <c r="B26" s="47"/>
      <c r="C26" s="47"/>
      <c r="D26" s="47"/>
      <c r="E26" s="47"/>
      <c r="F26" s="47"/>
      <c r="G26" s="47"/>
      <c r="H26" s="47"/>
    </row>
    <row r="27" spans="1:8">
      <c r="A27" s="47"/>
      <c r="B27" s="147"/>
      <c r="C27" s="147"/>
      <c r="D27" s="116"/>
      <c r="E27" s="116"/>
      <c r="F27" s="47"/>
      <c r="G27" s="48"/>
      <c r="H27" s="47"/>
    </row>
    <row r="28" spans="1:8">
      <c r="A28" s="145" t="s">
        <v>89</v>
      </c>
      <c r="B28" s="145"/>
      <c r="C28" s="145"/>
      <c r="D28" s="145"/>
      <c r="E28" s="145"/>
      <c r="F28" s="145"/>
      <c r="G28" s="144" t="s">
        <v>46</v>
      </c>
      <c r="H28" s="144"/>
    </row>
    <row r="29" spans="1:8">
      <c r="A29" s="51"/>
      <c r="B29" s="51"/>
      <c r="C29" s="51"/>
      <c r="D29" s="51"/>
      <c r="E29" s="51"/>
      <c r="F29" s="51"/>
      <c r="G29" s="51"/>
      <c r="H29" s="51"/>
    </row>
    <row r="30" spans="1:8">
      <c r="A30" s="51"/>
      <c r="B30" s="51"/>
      <c r="C30" s="51"/>
      <c r="D30" s="51"/>
      <c r="E30" s="51"/>
      <c r="F30" s="51"/>
      <c r="G30" s="51"/>
      <c r="H30" s="51"/>
    </row>
    <row r="31" spans="1:8">
      <c r="A31" s="51"/>
      <c r="B31" s="51"/>
      <c r="C31" s="51"/>
      <c r="D31" s="51"/>
      <c r="E31" s="51"/>
      <c r="F31" s="51"/>
      <c r="G31" s="51"/>
      <c r="H31" s="51"/>
    </row>
    <row r="32" spans="1:8">
      <c r="A32" s="51"/>
      <c r="B32" s="51"/>
      <c r="C32" s="51"/>
      <c r="D32" s="51"/>
      <c r="E32" s="51"/>
      <c r="F32" s="51"/>
      <c r="G32" s="51"/>
      <c r="H32" s="51"/>
    </row>
    <row r="33" spans="1:8">
      <c r="A33" s="51"/>
      <c r="B33" s="117"/>
      <c r="C33" s="117"/>
      <c r="D33" s="117"/>
      <c r="E33" s="117"/>
      <c r="F33" s="51"/>
      <c r="G33" s="51"/>
      <c r="H33" s="51"/>
    </row>
    <row r="34" spans="1:8">
      <c r="A34" s="47"/>
      <c r="B34" s="217" t="s">
        <v>90</v>
      </c>
      <c r="C34" s="217"/>
      <c r="D34" s="217"/>
      <c r="E34" s="217"/>
      <c r="F34" s="47"/>
      <c r="G34" s="144" t="s">
        <v>48</v>
      </c>
      <c r="H34" s="144"/>
    </row>
    <row r="35" spans="1:8">
      <c r="A35" s="145" t="s">
        <v>91</v>
      </c>
      <c r="B35" s="145"/>
      <c r="C35" s="145"/>
      <c r="D35" s="145"/>
      <c r="E35" s="145"/>
      <c r="F35" s="145"/>
      <c r="G35" s="49"/>
      <c r="H35" s="50"/>
    </row>
  </sheetData>
  <mergeCells count="24">
    <mergeCell ref="A6:H6"/>
    <mergeCell ref="A7:H7"/>
    <mergeCell ref="A9:E9"/>
    <mergeCell ref="F9:H9"/>
    <mergeCell ref="A10:E10"/>
    <mergeCell ref="F10:H10"/>
    <mergeCell ref="A23:D23"/>
    <mergeCell ref="A11:E11"/>
    <mergeCell ref="F11:H11"/>
    <mergeCell ref="A12:D12"/>
    <mergeCell ref="E12:E13"/>
    <mergeCell ref="F12:F13"/>
    <mergeCell ref="A13:D13"/>
    <mergeCell ref="A14:H14"/>
    <mergeCell ref="A15:E15"/>
    <mergeCell ref="F15:G15"/>
    <mergeCell ref="H16:H21"/>
    <mergeCell ref="C21:E21"/>
    <mergeCell ref="B27:C27"/>
    <mergeCell ref="A28:F28"/>
    <mergeCell ref="G28:H28"/>
    <mergeCell ref="B34:E34"/>
    <mergeCell ref="A35:F35"/>
    <mergeCell ref="G34:H34"/>
  </mergeCells>
  <pageMargins left="0.511811024" right="0.511811024" top="0.78740157499999996" bottom="0.78740157499999996" header="0.31496062000000002" footer="0.31496062000000002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Memoria de Calculo</vt:lpstr>
      <vt:lpstr>Planilha Orçamentaria</vt:lpstr>
      <vt:lpstr>Cronograma</vt:lpstr>
      <vt:lpstr>BDI</vt:lpstr>
      <vt:lpstr>Cronograma!Area_de_impressao</vt:lpstr>
      <vt:lpstr>'Memoria de Calculo'!Area_de_impressao</vt:lpstr>
      <vt:lpstr>'Planilha Orçamentaria'!Area_de_impressao</vt:lpstr>
      <vt:lpstr>'Memoria de Calculo'!Titulos_de_impressao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SOVEN</dc:creator>
  <cp:lastModifiedBy>JP</cp:lastModifiedBy>
  <cp:lastPrinted>2020-01-13T11:19:14Z</cp:lastPrinted>
  <dcterms:created xsi:type="dcterms:W3CDTF">2016-02-23T13:35:36Z</dcterms:created>
  <dcterms:modified xsi:type="dcterms:W3CDTF">2020-01-13T12:11:32Z</dcterms:modified>
</cp:coreProperties>
</file>